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-120" yWindow="-60" windowWidth="24240" windowHeight="13080"/>
  </bookViews>
  <sheets>
    <sheet name="Приложение 1 к МП   " sheetId="40" r:id="rId1"/>
    <sheet name="Приложение к подпрограмме 1" sheetId="47" r:id="rId2"/>
    <sheet name="Приложение к подпрограмме 2" sheetId="48" r:id="rId3"/>
  </sheets>
  <definedNames>
    <definedName name="_xlnm._FilterDatabase" localSheetId="0" hidden="1">'Приложение 1 к МП   '!$A$16:$Q$111</definedName>
    <definedName name="_xlnm._FilterDatabase" localSheetId="1" hidden="1">'Приложение к подпрограмме 1'!$A$15:$Q$92</definedName>
    <definedName name="_xlnm._FilterDatabase" localSheetId="2" hidden="1">'Приложение к подпрограмме 2'!$A$8:$Q$20</definedName>
    <definedName name="_xlnm.Print_Area" localSheetId="0">'Приложение 1 к МП   '!$A$2:$H$111</definedName>
    <definedName name="_xlnm.Print_Area" localSheetId="1">'Приложение к подпрограмме 1'!$A$2:$H$92</definedName>
    <definedName name="_xlnm.Print_Area" localSheetId="2">'Приложение к подпрограмме 2'!$A$2:$H$20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19" i="48"/>
  <c r="D17"/>
  <c r="C17"/>
  <c r="E16"/>
  <c r="D16"/>
  <c r="C16"/>
  <c r="F14"/>
  <c r="F13"/>
  <c r="F12"/>
  <c r="F11"/>
  <c r="F10"/>
  <c r="E91" i="47"/>
  <c r="D91"/>
  <c r="C91"/>
  <c r="E90"/>
  <c r="D90"/>
  <c r="C90"/>
  <c r="C88"/>
  <c r="F88" s="1"/>
  <c r="F87"/>
  <c r="F86"/>
  <c r="F85"/>
  <c r="F84"/>
  <c r="F83"/>
  <c r="F82"/>
  <c r="F81"/>
  <c r="F80"/>
  <c r="F79"/>
  <c r="F78"/>
  <c r="F77"/>
  <c r="F76"/>
  <c r="F73"/>
  <c r="F72"/>
  <c r="F69"/>
  <c r="F68"/>
  <c r="F67"/>
  <c r="F66"/>
  <c r="F65"/>
  <c r="F64"/>
  <c r="F63"/>
  <c r="F62"/>
  <c r="F61"/>
  <c r="F60"/>
  <c r="F59"/>
  <c r="F58"/>
  <c r="E57"/>
  <c r="D57"/>
  <c r="C57"/>
  <c r="F57" s="1"/>
  <c r="F56"/>
  <c r="F55"/>
  <c r="F54"/>
  <c r="E53"/>
  <c r="D53"/>
  <c r="C53"/>
  <c r="F52"/>
  <c r="F51"/>
  <c r="F50"/>
  <c r="F49"/>
  <c r="F48"/>
  <c r="F47"/>
  <c r="F46"/>
  <c r="F45"/>
  <c r="F44"/>
  <c r="F43"/>
  <c r="F42"/>
  <c r="F41"/>
  <c r="F40"/>
  <c r="F39"/>
  <c r="F38"/>
  <c r="F37"/>
  <c r="F36"/>
  <c r="F35"/>
  <c r="F34"/>
  <c r="F33"/>
  <c r="F32"/>
  <c r="F31"/>
  <c r="F30"/>
  <c r="F29"/>
  <c r="F28"/>
  <c r="F27"/>
  <c r="F26"/>
  <c r="F25"/>
  <c r="F24"/>
  <c r="F22"/>
  <c r="F21"/>
  <c r="F20"/>
  <c r="F19"/>
  <c r="F18"/>
  <c r="F17"/>
  <c r="E16"/>
  <c r="D16"/>
  <c r="C16"/>
  <c r="C14"/>
  <c r="F13"/>
  <c r="F11"/>
  <c r="E10"/>
  <c r="E89" s="1"/>
  <c r="D10"/>
  <c r="D14" s="1"/>
  <c r="D92" s="1"/>
  <c r="F53" l="1"/>
  <c r="E18" i="48"/>
  <c r="F17"/>
  <c r="C18"/>
  <c r="D18"/>
  <c r="C20"/>
  <c r="F20" s="1"/>
  <c r="F16"/>
  <c r="C92" i="47"/>
  <c r="C89"/>
  <c r="E14"/>
  <c r="D89"/>
  <c r="F90"/>
  <c r="F91"/>
  <c r="F10"/>
  <c r="D58" i="40"/>
  <c r="E58"/>
  <c r="C58"/>
  <c r="F18" i="48" l="1"/>
  <c r="F89" i="47"/>
  <c r="E92"/>
  <c r="F14"/>
  <c r="C91" i="40"/>
  <c r="F36"/>
  <c r="F37"/>
  <c r="D11"/>
  <c r="F92" i="47" l="1"/>
  <c r="F106" i="40"/>
  <c r="F98"/>
  <c r="F99"/>
  <c r="F100"/>
  <c r="F97"/>
  <c r="F88"/>
  <c r="F87"/>
  <c r="F73"/>
  <c r="F69"/>
  <c r="F65"/>
  <c r="F66"/>
  <c r="F67"/>
  <c r="F68"/>
  <c r="F59"/>
  <c r="F60"/>
  <c r="F61"/>
  <c r="F62"/>
  <c r="F63"/>
  <c r="F64"/>
  <c r="F50"/>
  <c r="F51"/>
  <c r="F52"/>
  <c r="F53"/>
  <c r="F56"/>
  <c r="F57"/>
  <c r="F49"/>
  <c r="F48"/>
  <c r="F47"/>
  <c r="F46"/>
  <c r="F45"/>
  <c r="F44"/>
  <c r="F41"/>
  <c r="F40"/>
  <c r="F39"/>
  <c r="F38"/>
  <c r="F35"/>
  <c r="F34"/>
  <c r="F33"/>
  <c r="F32"/>
  <c r="F31"/>
  <c r="F23"/>
  <c r="F22"/>
  <c r="F21"/>
  <c r="F20"/>
  <c r="F18"/>
  <c r="F19"/>
  <c r="F14"/>
  <c r="F12"/>
  <c r="F25"/>
  <c r="C54"/>
  <c r="D54"/>
  <c r="E54"/>
  <c r="F54" l="1"/>
  <c r="C92" l="1"/>
  <c r="C89"/>
  <c r="F89" s="1"/>
  <c r="D15" l="1"/>
  <c r="D93" s="1"/>
  <c r="C17"/>
  <c r="D17" l="1"/>
  <c r="E17"/>
  <c r="D104" l="1"/>
  <c r="C104"/>
  <c r="E103"/>
  <c r="D103"/>
  <c r="C103"/>
  <c r="F103" s="1"/>
  <c r="F101"/>
  <c r="E92"/>
  <c r="E111" s="1"/>
  <c r="D92"/>
  <c r="C111"/>
  <c r="E91"/>
  <c r="E110" s="1"/>
  <c r="D91"/>
  <c r="F86"/>
  <c r="F85"/>
  <c r="F84"/>
  <c r="F83"/>
  <c r="F82"/>
  <c r="F81"/>
  <c r="F80"/>
  <c r="F79"/>
  <c r="F78"/>
  <c r="F77"/>
  <c r="F74"/>
  <c r="F70"/>
  <c r="E11"/>
  <c r="F11" s="1"/>
  <c r="F43"/>
  <c r="F42"/>
  <c r="F30"/>
  <c r="F29"/>
  <c r="F28"/>
  <c r="F27"/>
  <c r="F26"/>
  <c r="F104" l="1"/>
  <c r="D111"/>
  <c r="F92"/>
  <c r="F111"/>
  <c r="F55"/>
  <c r="D110"/>
  <c r="E15"/>
  <c r="C15"/>
  <c r="C93" s="1"/>
  <c r="C90" s="1"/>
  <c r="D105"/>
  <c r="C105"/>
  <c r="D90"/>
  <c r="D109" s="1"/>
  <c r="E90"/>
  <c r="E109" s="1"/>
  <c r="E105"/>
  <c r="C107" l="1"/>
  <c r="F107" s="1"/>
  <c r="F105"/>
  <c r="C110"/>
  <c r="F110" s="1"/>
  <c r="F91"/>
  <c r="F58"/>
  <c r="E93"/>
  <c r="F15"/>
  <c r="E108" l="1"/>
  <c r="F93"/>
  <c r="D108"/>
  <c r="C108"/>
  <c r="F108" l="1"/>
  <c r="C109"/>
  <c r="F109" s="1"/>
  <c r="F90"/>
</calcChain>
</file>

<file path=xl/sharedStrings.xml><?xml version="1.0" encoding="utf-8"?>
<sst xmlns="http://schemas.openxmlformats.org/spreadsheetml/2006/main" count="376" uniqueCount="117">
  <si>
    <t>Перечень основных мероприятий муниципальной программы Златоустовского городского округа «Развитие физической культуры и спорта в Златоустовском городском округе»</t>
  </si>
  <si>
    <t>№ п/п</t>
  </si>
  <si>
    <t>Наименование мероприятия</t>
  </si>
  <si>
    <t>Финансовые затраты всего</t>
  </si>
  <si>
    <t>источник финансирования</t>
  </si>
  <si>
    <t>Ожидаемый результат</t>
  </si>
  <si>
    <t>Подпрограмма: "Златоустовский городской округ - территория здорового образа жизни"</t>
  </si>
  <si>
    <t>Бюджет Златоустовского городского округа (далее - бюджет ЗГО)</t>
  </si>
  <si>
    <t>Областной бюджет</t>
  </si>
  <si>
    <t>Федеральный бюджет</t>
  </si>
  <si>
    <t>в том числе:</t>
  </si>
  <si>
    <t>1.1</t>
  </si>
  <si>
    <t>Бюджет ЗГО</t>
  </si>
  <si>
    <t>1.2</t>
  </si>
  <si>
    <t>1.3</t>
  </si>
  <si>
    <t>1.4</t>
  </si>
  <si>
    <t xml:space="preserve">на содержание, развитие и поддержку, включая оснащение спортивным инвентарем и оборудованием отделений и групп для детей с ограниченными возможностями здоровья.    </t>
  </si>
  <si>
    <t>1.5</t>
  </si>
  <si>
    <t>1.6</t>
  </si>
  <si>
    <t>1.7</t>
  </si>
  <si>
    <t>1.8</t>
  </si>
  <si>
    <t xml:space="preserve">Цель 5. Создание условий, обеспечивающих возможность для граждан Златоустовского городского округа вести здоровый образ жизни, систематически заниматься физической культурой и спортом.                                                                                                                                                                                       </t>
  </si>
  <si>
    <t>Реконструкция лыжного стадиона им. С. Ишмуратовой со строительством биатлонного стрельбища.</t>
  </si>
  <si>
    <t>Строительство Комплексного Олимпийского Центра среднегорной подготовки на хребте Уреньга "Уральская Швейцария"</t>
  </si>
  <si>
    <t>Бюджет ЗГО:</t>
  </si>
  <si>
    <t>Областной бюджет:</t>
  </si>
  <si>
    <t>Итого по подпрограмме:</t>
  </si>
  <si>
    <t>Подпрограмма: "Развитие и содержание учреждений в области спорта"</t>
  </si>
  <si>
    <t>Цель 6.  Обеспечение деятельности подведомственных учреждений.</t>
  </si>
  <si>
    <t>Всего по программе:</t>
  </si>
  <si>
    <t>Федеральный бюджет:</t>
  </si>
  <si>
    <t>оказание адресной финансовой поддержки спортивных организаций, осуществляющих подготовку спортивного резерва для сборных команд Российской Федерации</t>
  </si>
  <si>
    <t xml:space="preserve">    ПРИЛОЖЕНИЕ  1                                                                                                                                            к постановлению Администрации Златоустовского городского округа от______ №_______</t>
  </si>
  <si>
    <t>1.9</t>
  </si>
  <si>
    <t>2</t>
  </si>
  <si>
    <t xml:space="preserve">Федеральный проект  "Спорт-норма жизни" Государственная поддержка спортивных организаций, осуществляющих подготовку спортивного резерва для сборных команд Российской Федерации </t>
  </si>
  <si>
    <t>3.1</t>
  </si>
  <si>
    <t xml:space="preserve">государственная поддержка спортивных организаций, осуществляющих подготовку спортивного резерва для сборных команд Российской Федерации </t>
  </si>
  <si>
    <t xml:space="preserve">содержание, развитие и поддержку ведущих команд (клубов) по игровым и техническим видам спорта, участвующих в чемпионатах и первенствах Челябинской области и России </t>
  </si>
  <si>
    <t>приобретение спортивного оборудования и инвентаря для приведения организаций спортивной подготовки в нормативное состояние</t>
  </si>
  <si>
    <t>содержание, развитие и поддержку, включая оснащение спортивным инвентарем и оборудованием учреждений спортивной подготовки, в том числе по подготовке резерва в сборные команды России</t>
  </si>
  <si>
    <t>1.10</t>
  </si>
  <si>
    <t>приобретение недвижимого имущества Нежилое помещение "Плавательный бассейн " Сталь" площадью 1794 кв.м., расположенное по адресу: Челябинская область, г. Златоуст, ул. им. Карла Маркса, д.26, помещение 2.</t>
  </si>
  <si>
    <t>1.11</t>
  </si>
  <si>
    <t>на организацию и проведение региональной акции по скандинавской ходьбе "Уральская тропа"</t>
  </si>
  <si>
    <t>строительство здания для конькобежцев</t>
  </si>
  <si>
    <t>5</t>
  </si>
  <si>
    <t xml:space="preserve">Цель 1. Реализация на территории Златоустовского городского округа муниципальной политики в сфере физической культуры и спорта.                                                                                                                                                                                                                                                                                                                                                                               Цель 2. Развитие физического воспитания населения, популяризация массовых видов спорта и приобщение жителей Златоустовского городского округа к регулярным занятиям физической культурой и спортом                                                                                                                                                                                                                                                                                                                                                Цель 3. Поэтапное внедрение Всероссийского физкультурно-спортивного комплекса "Готов к труду и обороне"                                                                                                                                                                                                                                                                                                                                                                                                                                                Цель 4 Обеспечение успешного выступления спортсменов Златоустовского городского округа, в том числе инвалидов,  на соревнованиях.                                                                                                                                                                                                                                                                                                                                                                                              Цель 5. Создание условий, обеспечивающих возможность для граждан Златоустовского городского округа вести здоровый образ жизни, систематически заниматься физической культурой и спортом.             </t>
  </si>
  <si>
    <t>Задача 3. Развитие инфраструктуры физической культуры и спорта Златоустовского городского округа</t>
  </si>
  <si>
    <t xml:space="preserve">Задача 1. Повышение интереса различных категорий жителей Златоустовского городского округа к занятиям физической культурой и спортом.                                                                                                                                                                                                                                                                                                                                                                                                                                                                                                                                                                               Задача 2. Достижение воспитанниками спортивных школ высоких спортивных результатов на соревнованиях различного уровня.                                                                                                                                                                                                                                                                                                                                                                                                                                                                                                                     Задача 3. Развитие инфраструктуры физической культуры и спорта Златоустовского городского округа.                                                                                                                                                                                                                                                                                                                                                                                                                      Задача 4.Укрепление материально-технической базы подведомственных учреждений. 
</t>
  </si>
  <si>
    <t xml:space="preserve">Задача 5. Создание условий для оказания услуг физкультуры и спорта.
Задача 6. Проведение ремонтных работ и противопожарных мероприятий в зданиях подведомственных учреждений.
</t>
  </si>
  <si>
    <t>Оснащение объектов спортивной инфраструктуры спортивно-технологическим оборудованием</t>
  </si>
  <si>
    <t>3.3</t>
  </si>
  <si>
    <t>Реконструкция спортивного объектагорнолыжной базы по адресу: г. Златоуст, ул. Панфилова, д.2</t>
  </si>
  <si>
    <t>Основное мероприятие "Организация и проведение физкультурных и массовых мероприятий, обеспечение спортивных сборных команд ЗГО"</t>
  </si>
  <si>
    <t>Основное мероприятие "Региональный проект "Создание для всех категорий и групп населения условий для занятий физической культурой и спортом, массовым спортом, в том числе повышение уровня обеспеченности населения объектами спорта и подготовка спортивного резерва"</t>
  </si>
  <si>
    <t>Основное мероприятияяе "Управление в сфере установления функций органов местного самоуправления"</t>
  </si>
  <si>
    <t>Основное мероприятие "Финансовое обеспечение мероприятий, связанных с предотвращением влияния ухудшения экономической ситуации на развитие отраслей экономики Златоустовского городского округа, с профилактикой и устранением последствий распространения коронавирусной инфекции"</t>
  </si>
  <si>
    <t>1.12</t>
  </si>
  <si>
    <t>Количество реализованных инициативных проектов - 1 единица</t>
  </si>
  <si>
    <t>6.1</t>
  </si>
  <si>
    <t>6.2</t>
  </si>
  <si>
    <t>Строительство Спортивного комплекса имени  А.Е. Карпова»"</t>
  </si>
  <si>
    <t>6.3</t>
  </si>
  <si>
    <t>6.4</t>
  </si>
  <si>
    <t>6.5</t>
  </si>
  <si>
    <t>6.6</t>
  </si>
  <si>
    <t>6.7</t>
  </si>
  <si>
    <t xml:space="preserve">Основное мероприятие "Организация деятельности учреждений в сфере физической культуры и спорта"   в том числе:             </t>
  </si>
  <si>
    <t xml:space="preserve">расходы на ремонт и противопожарные мероприятия </t>
  </si>
  <si>
    <t xml:space="preserve"> количество привлеченных квалифицированных  тренеров для работы в учреждениях физической культуры и спорта Златоустовского городского округа получивших «Единовременную социальную выплату тренерам муниципальных учреждений физической культуры и спорта, расположенных на территории Златоустовского городского округа-2 человека.</t>
  </si>
  <si>
    <t>единовременная социальная выплата тренерам муниципальных учреждений физической культуры и спорта, расположенных на территории Златоустовского городского округа</t>
  </si>
  <si>
    <t>Финансовое обеспечение выполнения функций органов местного самоуправления и учреждений</t>
  </si>
  <si>
    <t>итого Основное мероприятие "Организация и проведение физкультурных и массовых мероприятий, обеспечение спортивных сборных команд ЗГО"</t>
  </si>
  <si>
    <t>итого Основное мероприятие "Региональный проект "Создание для всех категорий и групп населения условий для занятий физической культурой и спортом, массовым спортом, в том числе повышение уровня обеспеченности населения объектами спорта и подготовка спортивного резерва"</t>
  </si>
  <si>
    <t xml:space="preserve">строительство, ремонт, реконструкцию и оснащение спортивных объектов, универсальных спортивных площадок, лыжероллерных трасс и "троп здоровья" в местах массового отдыха населения </t>
  </si>
  <si>
    <t>ИТОГО Основное меропритие "Реализация инициативных проектов (Капитальный ремонт футбольного поля и беговых дорожек стадиона "Таганай")</t>
  </si>
  <si>
    <t>8.3</t>
  </si>
  <si>
    <t>6.8</t>
  </si>
  <si>
    <t>6.9</t>
  </si>
  <si>
    <t>6.10</t>
  </si>
  <si>
    <t>Ремонт стадиона Булат</t>
  </si>
  <si>
    <t>Искусственное покрытие стадиона Металлург</t>
  </si>
  <si>
    <t>Установка ангара  на хоккейной коробке пос. Айский</t>
  </si>
  <si>
    <t xml:space="preserve">итого Федеральный проект  "Спорт-норма жизни" Государственная поддержка спортивных организаций, осуществляющих подготовку спортивного резерва для сборных команд Российской Федерации </t>
  </si>
  <si>
    <t>1.13</t>
  </si>
  <si>
    <t>Субсидия на подготовку и участие в соревнованиях, включенных в единый областной календарный план (2905)</t>
  </si>
  <si>
    <t>Субсидия на приобретение спортивного инвентаря и оборудования для физкультурно-спортивных организаций (2912)</t>
  </si>
  <si>
    <t>Финансовое обеспечение выполнения функций органов местного самоуправления</t>
  </si>
  <si>
    <t>Субсидия на заливку и содержание катков (2910)</t>
  </si>
  <si>
    <t>Субсидия на проведение муниципальных официальных физкультурных и спортивных мероприятий   ( 2904)</t>
  </si>
  <si>
    <t>Субсидия на приобретение основных средств за исключением спортивного инвентаря  (2907)</t>
  </si>
  <si>
    <t>оплата услуг специалистов по организации физкультурно-оздоровительной и спортивно-массовой работы с населением старшего возраста 2915</t>
  </si>
  <si>
    <t>оплата услуг специалистов по организации физкультурно-оздоровительной и спортивно-массовой работы с населением, занятым в экономике 2916</t>
  </si>
  <si>
    <t>Основное мероприятие  "Реализация инициативных проектов (Капитальный ремонт футбольного поля и беговых дорожек стадиона "Таганай")</t>
  </si>
  <si>
    <t>ПРИЛОЖЕНИЕ 1</t>
  </si>
  <si>
    <t xml:space="preserve">        к муниципальной программе Златоустовскогогородского округа «Развитие физической культуры и спорта в Златоустовском городском округе»</t>
  </si>
  <si>
    <t>Строительство физкультурно-оздоровительного комплекса с зщалом единоборств</t>
  </si>
  <si>
    <t xml:space="preserve"> Финансовая поддержка учреждений спортивной подготовки на этапах спортивной специализации, в том числе на приобретение мпортивного инвентаря и оборудования) 2918</t>
  </si>
  <si>
    <t xml:space="preserve"> приобретение спортивного инвентаря и оборудования для физкультурно-спортивных организаций2912</t>
  </si>
  <si>
    <t>оплата услуг специалистов по организации физкультурно-оздоровительной и спортивно-массовой работы с лицами с ограниченными возможностями здоровья 2914</t>
  </si>
  <si>
    <t>оплата услуг специалистов по организации физкультурно-оздоровительной и спортивно-массовой работы с населением от 6 до 18 лет) 2913</t>
  </si>
  <si>
    <t>2.1</t>
  </si>
  <si>
    <t xml:space="preserve">Основное мероприятие "Строительство, реконструкция спортивных объктов". </t>
  </si>
  <si>
    <t>5.1</t>
  </si>
  <si>
    <t>5.2</t>
  </si>
  <si>
    <t xml:space="preserve">1) увеличение охвата населения услугами учреждений физкультуры и спорта и повышения их качества -  4610 человек;
2) увеличение доли доля спортсменов-разрядников в общем количестве лиц, занимающихся в системе  спортивных школ - 70,3%;
</t>
  </si>
  <si>
    <t xml:space="preserve">ПРИЛОЖЕНИЕ </t>
  </si>
  <si>
    <t xml:space="preserve">        к подпрограммме «Развитие и содержание учреждений в области спорта»</t>
  </si>
  <si>
    <t xml:space="preserve">        к подпрограмме «Златоустовский городской округ - территория здорового образа жизни»</t>
  </si>
  <si>
    <t>Перечень основных мероприятий подпрограммы «Златоустовский городской округ - территория здорового образа жизни»</t>
  </si>
  <si>
    <t xml:space="preserve">Увеличение уровеня обеспеченности граждан спортивными сооружениями, исходя из единовременной пропускной способности объектов спорта ЗГО - 45,05%                                    </t>
  </si>
  <si>
    <t>1) увеличение доли граждан ЗГО в возрасте 3-79 лет, систематически занимающегося физической культурой и спортом, в общей численности населения данной категории ЗГО -49,32%;                                                                   2) увеличение доли детей и молодежи (возраст 3-29 лет), систематически занимающихся физической культурой и спортом, в общей численности детей и молодежи в ЗГО - 85,86%;                                                                      3) увеличение доли граждан среднего возраста (женщины: 30-54 года; мужчины: 30-59 лет), систематически занимающихся физической культурой и спортом, в общей численности граждан среднего возраста ЗГО – 41,32%;                                                                           4) увеличение доли граждан старшего возраста (женщины: 55-79 лет; мужчины: 60-79 лет), систематически занимающихся физической культурой и спортом в общей численности граждан старшего возраста ЗГО – 22,00%;                                                                             5) увеличение доли лиц  с ограниченными возможностями здоровья и инвалидов, занимающихся физической культурой и спортом, в общей численности населения данной категории -20,85%; 6) увеличение доли граждан ЗГО, выполняющих нормы Всероссийского физкультурно-спортивного комплекса «Готов к труду и обороне» (ГТО), в общей численности населения ЗГО, принявшего участие в выполнении нормативов Всероссийского физкультурно-спортивного комплекса «Готов к труду и обороне» (ГТО) – 32%;                                                                         7) увеличение количества проведенных спортивно-массовых мероприятий и  соревнований по видам спорта в ЗГО – 201 единица;                                                                8) увеличение доли жителей ЗГО, принявших участие в спортивно-массовых мероприятиях и соревнованиях по видам спорта – 22,2%;                                                                         9) увеличение количество призовых мест на всероссийских, региональных и областных соревнованиях – 1431 единица;                                                                          10) увеличение количества  учреждений, укрепивших материально-техническую базу - 3 единицы;                                                                                11) доля организаций, оказывающих услуги по спортивной подготовке в соответствии с федеральными стандартами спортивной подготовки в общем количестве организаций в сфере физической культуры и спорта - 100%;                                                                                       12)  количество залитых катков -6 единиц.</t>
  </si>
  <si>
    <t>1) увеличение доли граждан ЗГО в возрасте 3-79 лет, систематически занимающегося физической культурой и спортом, в общей численности населения данной категории ЗГО -49,32%;                                                                       2) увеличение доли детей и молодежи (возраст 3-29 лет), систематически занимающихся физической культурой и спортом, в общей численности детей и молодежи в ЗГО -85,86%;                                                                   3) увеличение доли граждан среднего возраста (женщины: 30-54 года; мужчины: 30-59 лет), систематически занимающихся физической культурой и спортом, в общей численности граждан среднего возраста ЗГО – 41,32%;                                                                     4) увеличение доли граждан старшего возраста (женщины: 55-79 лет; мужчины: 60-79 лет), систематически занимающихся физической культурой и спортом в общей численности граждан старшего возраста ЗГО – 22,00%;                                                                      5) увеличение доли лиц  с ограниченными возможностями здоровья и инвалидов, занимающихся физической культурой и спортом, в общей численности населения данной категории -20,85%;                                                                                    6) увеличение доли граждан ЗГО, выполняющих нормы Всероссийского физкультурно-спортивного комплекса «Готов к труду и обороне» (ГТО), в общей численности населения ЗГО, принявшего участие в выполнении нормативов Всероссийского физкультурно-спортивного комплекса «Готов к труду и обороне» (ГТО) – 32%;                                                 7) увеличение количества проведенных спортивно-массовых мероприятий и  соревнований по видам спорта в ЗГО – 201 единица;                                                                                  8) увеличение доли жителей ЗГО, принявших участие в спортивно-массовых мероприятиях и соревнованиях по видам спорта – 22,2%;                                                                                       9) увеличение количество призовых мест на всероссийских, региональных и областных соревнованиях – 1431 единица;                                                                        10) увеличение количества  учреждений, укрепивших материально-техническую базу - 3 единицы;                                                                   11) доля организаций, оказывающих услуги по спортивной подготовке в соответствии с федеральными стандартами спортивной подготовки в общем количестве организаций в сфере физической культуры и спорта - 100%                                                                                     12)  количество залитых катков -6 единиц.</t>
  </si>
  <si>
    <t>тыс. руб.</t>
  </si>
  <si>
    <t xml:space="preserve">1) увеличение охвата населения услугами учреждений физкультуры и спорта и повышения их качества -  4610 человек;                                                                        2) увеличение доли доля спортсменов-разрядников в общем количестве лиц, занимающихся в системе  спортивных школ - 70,3%;
</t>
  </si>
  <si>
    <t>Перечень основных мероприятий подпрограммы «Развитие и содержание учреждений в области спорта»</t>
  </si>
</sst>
</file>

<file path=xl/styles.xml><?xml version="1.0" encoding="utf-8"?>
<styleSheet xmlns="http://schemas.openxmlformats.org/spreadsheetml/2006/main">
  <numFmts count="2">
    <numFmt numFmtId="164" formatCode="#,##0.000"/>
    <numFmt numFmtId="165" formatCode="#,##0.00000"/>
  </numFmts>
  <fonts count="26">
    <font>
      <sz val="11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8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  <font>
      <sz val="18"/>
      <color indexed="8"/>
      <name val="Times New Roman"/>
      <family val="1"/>
      <charset val="204"/>
    </font>
    <font>
      <sz val="20"/>
      <color theme="1"/>
      <name val="Calibri"/>
      <family val="2"/>
      <charset val="204"/>
      <scheme val="minor"/>
    </font>
    <font>
      <sz val="18"/>
      <name val="Calibri"/>
      <family val="2"/>
      <charset val="204"/>
      <scheme val="minor"/>
    </font>
    <font>
      <sz val="22"/>
      <color theme="1"/>
      <name val="Calibri"/>
      <family val="2"/>
      <charset val="204"/>
      <scheme val="minor"/>
    </font>
    <font>
      <sz val="24"/>
      <color indexed="8"/>
      <name val="Times New Roman"/>
      <family val="1"/>
      <charset val="204"/>
    </font>
    <font>
      <sz val="24"/>
      <color theme="1"/>
      <name val="Calibri"/>
      <family val="2"/>
      <charset val="204"/>
      <scheme val="minor"/>
    </font>
    <font>
      <sz val="19"/>
      <color indexed="8"/>
      <name val="Times New Roman"/>
      <family val="1"/>
      <charset val="204"/>
    </font>
    <font>
      <sz val="19"/>
      <color theme="1"/>
      <name val="Calibri"/>
      <family val="2"/>
      <charset val="204"/>
      <scheme val="minor"/>
    </font>
    <font>
      <sz val="19"/>
      <name val="Times New Roman"/>
      <family val="1"/>
      <charset val="204"/>
    </font>
    <font>
      <sz val="19"/>
      <color theme="1"/>
      <name val="Times New Roman"/>
      <family val="1"/>
      <charset val="204"/>
    </font>
    <font>
      <b/>
      <sz val="19"/>
      <color indexed="8"/>
      <name val="Times New Roman"/>
      <family val="1"/>
      <charset val="204"/>
    </font>
    <font>
      <b/>
      <sz val="19"/>
      <color theme="1"/>
      <name val="Calibri"/>
      <family val="2"/>
      <charset val="204"/>
      <scheme val="minor"/>
    </font>
    <font>
      <b/>
      <sz val="19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b/>
      <sz val="19"/>
      <name val="Times New Roman"/>
      <family val="1"/>
      <charset val="204"/>
    </font>
    <font>
      <b/>
      <sz val="20"/>
      <color theme="1"/>
      <name val="Calibri"/>
      <family val="2"/>
      <charset val="204"/>
      <scheme val="minor"/>
    </font>
    <font>
      <sz val="18"/>
      <color theme="1"/>
      <name val="Times New Roman"/>
      <family val="1"/>
      <charset val="204"/>
    </font>
    <font>
      <b/>
      <sz val="22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2">
    <xf numFmtId="0" fontId="0" fillId="0" borderId="0" xfId="0"/>
    <xf numFmtId="0" fontId="0" fillId="0" borderId="0" xfId="0" applyFill="1"/>
    <xf numFmtId="0" fontId="1" fillId="0" borderId="0" xfId="0" applyFont="1" applyFill="1"/>
    <xf numFmtId="0" fontId="4" fillId="0" borderId="0" xfId="0" applyFont="1" applyFill="1"/>
    <xf numFmtId="0" fontId="0" fillId="0" borderId="0" xfId="0" applyFont="1" applyFill="1"/>
    <xf numFmtId="164" fontId="0" fillId="0" borderId="0" xfId="0" applyNumberFormat="1" applyFont="1" applyFill="1"/>
    <xf numFmtId="0" fontId="0" fillId="0" borderId="0" xfId="0" applyFont="1" applyFill="1" applyAlignment="1"/>
    <xf numFmtId="0" fontId="7" fillId="0" borderId="0" xfId="0" applyFont="1" applyFill="1"/>
    <xf numFmtId="0" fontId="5" fillId="0" borderId="0" xfId="0" applyFont="1" applyFill="1"/>
    <xf numFmtId="0" fontId="9" fillId="0" borderId="0" xfId="0" applyFont="1" applyFill="1"/>
    <xf numFmtId="0" fontId="11" fillId="0" borderId="0" xfId="0" applyFont="1" applyFill="1"/>
    <xf numFmtId="0" fontId="13" fillId="0" borderId="0" xfId="0" applyFont="1" applyFill="1"/>
    <xf numFmtId="4" fontId="0" fillId="0" borderId="0" xfId="0" applyNumberFormat="1" applyFont="1" applyFill="1"/>
    <xf numFmtId="164" fontId="4" fillId="0" borderId="0" xfId="0" applyNumberFormat="1" applyFont="1" applyFill="1"/>
    <xf numFmtId="4" fontId="11" fillId="0" borderId="0" xfId="0" applyNumberFormat="1" applyFont="1" applyFill="1"/>
    <xf numFmtId="164" fontId="11" fillId="0" borderId="0" xfId="0" applyNumberFormat="1" applyFont="1" applyFill="1"/>
    <xf numFmtId="4" fontId="13" fillId="0" borderId="0" xfId="0" applyNumberFormat="1" applyFont="1" applyFill="1"/>
    <xf numFmtId="4" fontId="7" fillId="0" borderId="0" xfId="0" applyNumberFormat="1" applyFont="1" applyFill="1"/>
    <xf numFmtId="4" fontId="5" fillId="0" borderId="0" xfId="0" applyNumberFormat="1" applyFont="1" applyFill="1"/>
    <xf numFmtId="0" fontId="3" fillId="2" borderId="0" xfId="0" applyFont="1" applyFill="1"/>
    <xf numFmtId="4" fontId="10" fillId="2" borderId="0" xfId="0" applyNumberFormat="1" applyFont="1" applyFill="1"/>
    <xf numFmtId="0" fontId="0" fillId="2" borderId="0" xfId="0" applyFont="1" applyFill="1" applyAlignment="1"/>
    <xf numFmtId="0" fontId="14" fillId="0" borderId="2" xfId="0" applyFont="1" applyFill="1" applyBorder="1" applyAlignment="1">
      <alignment horizontal="center" vertical="center"/>
    </xf>
    <xf numFmtId="0" fontId="16" fillId="2" borderId="2" xfId="0" applyFont="1" applyFill="1" applyBorder="1" applyAlignment="1">
      <alignment horizontal="center" vertical="center"/>
    </xf>
    <xf numFmtId="164" fontId="14" fillId="0" borderId="2" xfId="0" applyNumberFormat="1" applyFont="1" applyFill="1" applyBorder="1" applyAlignment="1">
      <alignment horizontal="right" vertical="center"/>
    </xf>
    <xf numFmtId="164" fontId="16" fillId="2" borderId="2" xfId="0" applyNumberFormat="1" applyFont="1" applyFill="1" applyBorder="1" applyAlignment="1">
      <alignment horizontal="right" vertical="center"/>
    </xf>
    <xf numFmtId="165" fontId="14" fillId="0" borderId="2" xfId="0" applyNumberFormat="1" applyFont="1" applyFill="1" applyBorder="1" applyAlignment="1">
      <alignment horizontal="right" vertical="center"/>
    </xf>
    <xf numFmtId="0" fontId="18" fillId="0" borderId="2" xfId="0" applyFont="1" applyFill="1" applyBorder="1" applyAlignment="1">
      <alignment horizontal="center" vertical="center"/>
    </xf>
    <xf numFmtId="0" fontId="14" fillId="0" borderId="7" xfId="0" applyFont="1" applyFill="1" applyBorder="1" applyAlignment="1">
      <alignment horizontal="center" vertical="center"/>
    </xf>
    <xf numFmtId="0" fontId="14" fillId="0" borderId="4" xfId="0" applyFont="1" applyFill="1" applyBorder="1" applyAlignment="1">
      <alignment horizontal="left" vertical="center" wrapText="1"/>
    </xf>
    <xf numFmtId="0" fontId="14" fillId="0" borderId="10" xfId="0" applyFont="1" applyFill="1" applyBorder="1" applyAlignment="1">
      <alignment horizontal="left" vertical="center" wrapText="1"/>
    </xf>
    <xf numFmtId="164" fontId="17" fillId="2" borderId="7" xfId="0" applyNumberFormat="1" applyFont="1" applyFill="1" applyBorder="1" applyAlignment="1">
      <alignment horizontal="right" vertical="center" wrapText="1"/>
    </xf>
    <xf numFmtId="164" fontId="16" fillId="2" borderId="2" xfId="0" applyNumberFormat="1" applyFont="1" applyFill="1" applyBorder="1" applyAlignment="1">
      <alignment vertical="center"/>
    </xf>
    <xf numFmtId="164" fontId="14" fillId="0" borderId="7" xfId="0" applyNumberFormat="1" applyFont="1" applyFill="1" applyBorder="1" applyAlignment="1">
      <alignment horizontal="right" vertical="center"/>
    </xf>
    <xf numFmtId="0" fontId="14" fillId="0" borderId="2" xfId="0" applyFont="1" applyFill="1" applyBorder="1"/>
    <xf numFmtId="164" fontId="16" fillId="2" borderId="7" xfId="0" applyNumberFormat="1" applyFont="1" applyFill="1" applyBorder="1" applyAlignment="1">
      <alignment vertical="center"/>
    </xf>
    <xf numFmtId="165" fontId="14" fillId="0" borderId="7" xfId="0" applyNumberFormat="1" applyFont="1" applyFill="1" applyBorder="1" applyAlignment="1">
      <alignment vertical="center"/>
    </xf>
    <xf numFmtId="49" fontId="14" fillId="0" borderId="2" xfId="0" applyNumberFormat="1" applyFont="1" applyFill="1" applyBorder="1" applyAlignment="1">
      <alignment horizontal="center" vertical="center"/>
    </xf>
    <xf numFmtId="164" fontId="16" fillId="2" borderId="2" xfId="0" applyNumberFormat="1" applyFont="1" applyFill="1" applyBorder="1"/>
    <xf numFmtId="164" fontId="16" fillId="2" borderId="7" xfId="0" applyNumberFormat="1" applyFont="1" applyFill="1" applyBorder="1"/>
    <xf numFmtId="0" fontId="17" fillId="0" borderId="2" xfId="0" applyFont="1" applyFill="1" applyBorder="1" applyAlignment="1">
      <alignment horizontal="left" vertical="center" wrapText="1"/>
    </xf>
    <xf numFmtId="0" fontId="17" fillId="0" borderId="2" xfId="0" applyFont="1" applyFill="1" applyBorder="1" applyAlignment="1">
      <alignment vertical="top" wrapText="1"/>
    </xf>
    <xf numFmtId="0" fontId="14" fillId="0" borderId="3" xfId="0" applyFont="1" applyFill="1" applyBorder="1" applyAlignment="1">
      <alignment horizontal="center" vertical="center" wrapText="1"/>
    </xf>
    <xf numFmtId="0" fontId="17" fillId="0" borderId="7" xfId="0" applyFont="1" applyBorder="1" applyAlignment="1">
      <alignment horizontal="left" vertical="top" wrapText="1"/>
    </xf>
    <xf numFmtId="0" fontId="14" fillId="0" borderId="2" xfId="0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center"/>
    </xf>
    <xf numFmtId="0" fontId="14" fillId="0" borderId="6" xfId="0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left" wrapText="1"/>
    </xf>
    <xf numFmtId="0" fontId="14" fillId="0" borderId="7" xfId="0" applyFont="1" applyFill="1" applyBorder="1" applyAlignment="1">
      <alignment horizontal="center" vertical="center" wrapText="1"/>
    </xf>
    <xf numFmtId="165" fontId="14" fillId="0" borderId="2" xfId="0" applyNumberFormat="1" applyFont="1" applyFill="1" applyBorder="1"/>
    <xf numFmtId="4" fontId="16" fillId="0" borderId="2" xfId="0" applyNumberFormat="1" applyFont="1" applyFill="1" applyBorder="1" applyAlignment="1">
      <alignment horizontal="left"/>
    </xf>
    <xf numFmtId="4" fontId="15" fillId="0" borderId="0" xfId="0" applyNumberFormat="1" applyFont="1" applyFill="1"/>
    <xf numFmtId="0" fontId="14" fillId="0" borderId="5" xfId="0" applyFont="1" applyFill="1" applyBorder="1" applyAlignment="1">
      <alignment horizontal="left" wrapText="1"/>
    </xf>
    <xf numFmtId="164" fontId="14" fillId="0" borderId="7" xfId="0" applyNumberFormat="1" applyFont="1" applyFill="1" applyBorder="1" applyAlignment="1">
      <alignment horizontal="right" vertical="center"/>
    </xf>
    <xf numFmtId="0" fontId="14" fillId="0" borderId="5" xfId="0" applyFont="1" applyFill="1" applyBorder="1" applyAlignment="1">
      <alignment horizontal="center"/>
    </xf>
    <xf numFmtId="0" fontId="15" fillId="2" borderId="0" xfId="0" applyFont="1" applyFill="1"/>
    <xf numFmtId="0" fontId="6" fillId="2" borderId="0" xfId="0" applyFont="1" applyFill="1" applyBorder="1" applyAlignment="1">
      <alignment vertical="center" wrapText="1"/>
    </xf>
    <xf numFmtId="0" fontId="14" fillId="2" borderId="4" xfId="0" applyFont="1" applyFill="1" applyBorder="1" applyAlignment="1">
      <alignment horizontal="left" vertical="center" wrapText="1"/>
    </xf>
    <xf numFmtId="0" fontId="17" fillId="3" borderId="7" xfId="0" applyFont="1" applyFill="1" applyBorder="1" applyAlignment="1">
      <alignment horizontal="left" vertical="top" wrapText="1"/>
    </xf>
    <xf numFmtId="164" fontId="14" fillId="3" borderId="7" xfId="0" applyNumberFormat="1" applyFont="1" applyFill="1" applyBorder="1" applyAlignment="1">
      <alignment horizontal="right" vertical="center"/>
    </xf>
    <xf numFmtId="0" fontId="14" fillId="3" borderId="7" xfId="0" applyFont="1" applyFill="1" applyBorder="1" applyAlignment="1">
      <alignment horizontal="center" vertical="center" wrapText="1"/>
    </xf>
    <xf numFmtId="49" fontId="17" fillId="3" borderId="7" xfId="0" applyNumberFormat="1" applyFont="1" applyFill="1" applyBorder="1" applyAlignment="1">
      <alignment horizontal="center" vertical="center"/>
    </xf>
    <xf numFmtId="0" fontId="16" fillId="3" borderId="7" xfId="0" applyFont="1" applyFill="1" applyBorder="1" applyAlignment="1">
      <alignment horizontal="left" vertical="top" wrapText="1"/>
    </xf>
    <xf numFmtId="0" fontId="14" fillId="3" borderId="8" xfId="0" applyFont="1" applyFill="1" applyBorder="1" applyAlignment="1">
      <alignment horizontal="center" vertical="center" wrapText="1"/>
    </xf>
    <xf numFmtId="0" fontId="16" fillId="3" borderId="7" xfId="0" applyFont="1" applyFill="1" applyBorder="1" applyAlignment="1">
      <alignment horizontal="left" vertical="center" wrapText="1"/>
    </xf>
    <xf numFmtId="0" fontId="19" fillId="3" borderId="7" xfId="0" applyFont="1" applyFill="1" applyBorder="1" applyAlignment="1">
      <alignment horizontal="center" vertical="center" wrapText="1"/>
    </xf>
    <xf numFmtId="0" fontId="14" fillId="3" borderId="2" xfId="0" applyFont="1" applyFill="1" applyBorder="1"/>
    <xf numFmtId="0" fontId="14" fillId="0" borderId="6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left" vertical="center" wrapText="1"/>
    </xf>
    <xf numFmtId="0" fontId="14" fillId="0" borderId="2" xfId="0" applyFont="1" applyFill="1" applyBorder="1" applyAlignment="1">
      <alignment horizontal="center" vertical="center"/>
    </xf>
    <xf numFmtId="164" fontId="16" fillId="2" borderId="6" xfId="0" applyNumberFormat="1" applyFont="1" applyFill="1" applyBorder="1" applyAlignment="1">
      <alignment horizontal="right" vertical="center"/>
    </xf>
    <xf numFmtId="164" fontId="16" fillId="2" borderId="7" xfId="0" applyNumberFormat="1" applyFont="1" applyFill="1" applyBorder="1" applyAlignment="1">
      <alignment horizontal="right" vertical="center"/>
    </xf>
    <xf numFmtId="0" fontId="14" fillId="0" borderId="3" xfId="0" applyFont="1" applyFill="1" applyBorder="1" applyAlignment="1">
      <alignment horizontal="center" vertical="center" wrapText="1"/>
    </xf>
    <xf numFmtId="0" fontId="17" fillId="0" borderId="7" xfId="0" applyFont="1" applyBorder="1" applyAlignment="1">
      <alignment horizontal="left" vertical="top" wrapText="1"/>
    </xf>
    <xf numFmtId="0" fontId="17" fillId="3" borderId="7" xfId="0" applyFont="1" applyFill="1" applyBorder="1" applyAlignment="1">
      <alignment horizontal="left" vertical="top" wrapText="1"/>
    </xf>
    <xf numFmtId="49" fontId="17" fillId="0" borderId="6" xfId="0" applyNumberFormat="1" applyFont="1" applyFill="1" applyBorder="1" applyAlignment="1">
      <alignment horizontal="center" vertical="center"/>
    </xf>
    <xf numFmtId="49" fontId="17" fillId="0" borderId="8" xfId="0" applyNumberFormat="1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horizontal="left" vertical="center" wrapText="1"/>
    </xf>
    <xf numFmtId="0" fontId="17" fillId="0" borderId="6" xfId="0" applyFont="1" applyFill="1" applyBorder="1" applyAlignment="1">
      <alignment horizontal="left" vertical="center" wrapText="1"/>
    </xf>
    <xf numFmtId="0" fontId="17" fillId="0" borderId="7" xfId="0" applyFont="1" applyFill="1" applyBorder="1" applyAlignment="1">
      <alignment horizontal="left" vertical="center" wrapText="1"/>
    </xf>
    <xf numFmtId="0" fontId="14" fillId="0" borderId="3" xfId="0" applyFont="1" applyFill="1" applyBorder="1" applyAlignment="1">
      <alignment horizontal="left" vertical="center" wrapText="1"/>
    </xf>
    <xf numFmtId="0" fontId="14" fillId="0" borderId="8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top" wrapText="1"/>
    </xf>
    <xf numFmtId="0" fontId="1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2" fontId="15" fillId="2" borderId="11" xfId="0" applyNumberFormat="1" applyFont="1" applyFill="1" applyBorder="1" applyAlignment="1">
      <alignment horizontal="center" vertical="center" wrapText="1"/>
    </xf>
    <xf numFmtId="0" fontId="15" fillId="2" borderId="9" xfId="0" applyFont="1" applyFill="1" applyBorder="1" applyAlignment="1">
      <alignment horizontal="center" vertical="center" wrapText="1"/>
    </xf>
    <xf numFmtId="0" fontId="14" fillId="0" borderId="6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left" vertical="center" wrapText="1"/>
    </xf>
    <xf numFmtId="0" fontId="14" fillId="0" borderId="4" xfId="0" applyFont="1" applyFill="1" applyBorder="1" applyAlignment="1">
      <alignment horizontal="left" vertical="center" wrapText="1"/>
    </xf>
    <xf numFmtId="0" fontId="14" fillId="0" borderId="6" xfId="0" applyFont="1" applyFill="1" applyBorder="1" applyAlignment="1">
      <alignment horizontal="left" vertical="center" wrapText="1"/>
    </xf>
    <xf numFmtId="0" fontId="14" fillId="0" borderId="8" xfId="0" applyFont="1" applyFill="1" applyBorder="1" applyAlignment="1">
      <alignment horizontal="left" vertical="center" wrapText="1"/>
    </xf>
    <xf numFmtId="0" fontId="14" fillId="0" borderId="3" xfId="0" applyFont="1" applyFill="1" applyBorder="1" applyAlignment="1">
      <alignment horizontal="left" vertical="top" wrapText="1"/>
    </xf>
    <xf numFmtId="0" fontId="14" fillId="0" borderId="4" xfId="0" applyFont="1" applyFill="1" applyBorder="1" applyAlignment="1">
      <alignment horizontal="left" vertical="top" wrapText="1"/>
    </xf>
    <xf numFmtId="0" fontId="14" fillId="0" borderId="2" xfId="0" applyFont="1" applyFill="1" applyBorder="1" applyAlignment="1">
      <alignment horizontal="center" vertical="center"/>
    </xf>
    <xf numFmtId="0" fontId="14" fillId="0" borderId="6" xfId="0" applyFont="1" applyFill="1" applyBorder="1" applyAlignment="1">
      <alignment horizontal="center" vertical="center"/>
    </xf>
    <xf numFmtId="0" fontId="14" fillId="0" borderId="6" xfId="0" applyFont="1" applyFill="1" applyBorder="1" applyAlignment="1">
      <alignment horizontal="left" vertical="top" wrapText="1"/>
    </xf>
    <xf numFmtId="0" fontId="14" fillId="0" borderId="7" xfId="0" applyFont="1" applyFill="1" applyBorder="1" applyAlignment="1">
      <alignment horizontal="left" vertical="top" wrapText="1"/>
    </xf>
    <xf numFmtId="164" fontId="16" fillId="2" borderId="6" xfId="0" applyNumberFormat="1" applyFont="1" applyFill="1" applyBorder="1" applyAlignment="1">
      <alignment horizontal="right" vertical="center"/>
    </xf>
    <xf numFmtId="0" fontId="15" fillId="2" borderId="7" xfId="0" applyFont="1" applyFill="1" applyBorder="1" applyAlignment="1">
      <alignment horizontal="right" vertical="center"/>
    </xf>
    <xf numFmtId="164" fontId="14" fillId="0" borderId="6" xfId="0" applyNumberFormat="1" applyFont="1" applyFill="1" applyBorder="1" applyAlignment="1">
      <alignment horizontal="right" vertical="center"/>
    </xf>
    <xf numFmtId="0" fontId="15" fillId="0" borderId="7" xfId="0" applyFont="1" applyBorder="1" applyAlignment="1">
      <alignment horizontal="right" vertical="center"/>
    </xf>
    <xf numFmtId="0" fontId="15" fillId="0" borderId="7" xfId="0" applyFont="1" applyBorder="1" applyAlignment="1">
      <alignment horizontal="center" vertical="center" wrapText="1"/>
    </xf>
    <xf numFmtId="49" fontId="14" fillId="0" borderId="6" xfId="0" applyNumberFormat="1" applyFont="1" applyFill="1" applyBorder="1" applyAlignment="1">
      <alignment horizontal="center" vertical="center"/>
    </xf>
    <xf numFmtId="49" fontId="14" fillId="0" borderId="7" xfId="0" applyNumberFormat="1" applyFont="1" applyFill="1" applyBorder="1" applyAlignment="1">
      <alignment horizontal="center" vertical="center"/>
    </xf>
    <xf numFmtId="49" fontId="14" fillId="0" borderId="8" xfId="0" applyNumberFormat="1" applyFont="1" applyFill="1" applyBorder="1" applyAlignment="1">
      <alignment horizontal="center" vertical="center"/>
    </xf>
    <xf numFmtId="49" fontId="17" fillId="0" borderId="6" xfId="0" applyNumberFormat="1" applyFont="1" applyFill="1" applyBorder="1" applyAlignment="1">
      <alignment horizontal="center" vertical="center"/>
    </xf>
    <xf numFmtId="49" fontId="17" fillId="0" borderId="7" xfId="0" applyNumberFormat="1" applyFont="1" applyFill="1" applyBorder="1" applyAlignment="1">
      <alignment horizontal="center" vertical="center"/>
    </xf>
    <xf numFmtId="0" fontId="17" fillId="0" borderId="6" xfId="0" applyFont="1" applyFill="1" applyBorder="1" applyAlignment="1">
      <alignment horizontal="left" vertical="top" wrapText="1"/>
    </xf>
    <xf numFmtId="0" fontId="17" fillId="0" borderId="7" xfId="0" applyFont="1" applyFill="1" applyBorder="1" applyAlignment="1">
      <alignment horizontal="left" vertical="top" wrapText="1"/>
    </xf>
    <xf numFmtId="0" fontId="17" fillId="0" borderId="8" xfId="0" applyFont="1" applyFill="1" applyBorder="1" applyAlignment="1">
      <alignment horizontal="left" vertical="center" wrapText="1"/>
    </xf>
    <xf numFmtId="0" fontId="17" fillId="0" borderId="6" xfId="0" applyFont="1" applyFill="1" applyBorder="1" applyAlignment="1">
      <alignment horizontal="left" vertical="center" wrapText="1"/>
    </xf>
    <xf numFmtId="0" fontId="17" fillId="0" borderId="7" xfId="0" applyFont="1" applyFill="1" applyBorder="1" applyAlignment="1">
      <alignment horizontal="left" vertical="center" wrapText="1"/>
    </xf>
    <xf numFmtId="49" fontId="17" fillId="0" borderId="8" xfId="0" applyNumberFormat="1" applyFont="1" applyFill="1" applyBorder="1" applyAlignment="1">
      <alignment horizontal="center" vertical="center"/>
    </xf>
    <xf numFmtId="0" fontId="14" fillId="3" borderId="6" xfId="0" applyFont="1" applyFill="1" applyBorder="1" applyAlignment="1">
      <alignment horizontal="left" vertical="top" wrapText="1"/>
    </xf>
    <xf numFmtId="0" fontId="15" fillId="3" borderId="7" xfId="0" applyFont="1" applyFill="1" applyBorder="1" applyAlignment="1">
      <alignment horizontal="left" vertical="top" wrapText="1"/>
    </xf>
    <xf numFmtId="49" fontId="17" fillId="3" borderId="6" xfId="0" applyNumberFormat="1" applyFont="1" applyFill="1" applyBorder="1" applyAlignment="1">
      <alignment horizontal="center" vertical="center"/>
    </xf>
    <xf numFmtId="0" fontId="17" fillId="3" borderId="6" xfId="0" applyFont="1" applyFill="1" applyBorder="1" applyAlignment="1">
      <alignment horizontal="left" vertical="top" wrapText="1"/>
    </xf>
    <xf numFmtId="0" fontId="17" fillId="3" borderId="7" xfId="0" applyFont="1" applyFill="1" applyBorder="1" applyAlignment="1">
      <alignment horizontal="left" vertical="top" wrapText="1"/>
    </xf>
    <xf numFmtId="0" fontId="14" fillId="2" borderId="6" xfId="0" applyFont="1" applyFill="1" applyBorder="1" applyAlignment="1">
      <alignment horizontal="center" vertical="center" wrapText="1"/>
    </xf>
    <xf numFmtId="0" fontId="14" fillId="2" borderId="8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center" vertical="center" wrapText="1"/>
    </xf>
    <xf numFmtId="0" fontId="14" fillId="0" borderId="8" xfId="0" applyFont="1" applyFill="1" applyBorder="1" applyAlignment="1">
      <alignment horizontal="center" vertical="center"/>
    </xf>
    <xf numFmtId="164" fontId="16" fillId="2" borderId="6" xfId="0" applyNumberFormat="1" applyFont="1" applyFill="1" applyBorder="1" applyAlignment="1">
      <alignment horizontal="center" vertical="center"/>
    </xf>
    <xf numFmtId="164" fontId="16" fillId="2" borderId="7" xfId="0" applyNumberFormat="1" applyFont="1" applyFill="1" applyBorder="1" applyAlignment="1">
      <alignment horizontal="center" vertical="center"/>
    </xf>
    <xf numFmtId="164" fontId="14" fillId="0" borderId="6" xfId="0" applyNumberFormat="1" applyFont="1" applyFill="1" applyBorder="1" applyAlignment="1">
      <alignment horizontal="center" vertical="center"/>
    </xf>
    <xf numFmtId="164" fontId="14" fillId="0" borderId="7" xfId="0" applyNumberFormat="1" applyFont="1" applyFill="1" applyBorder="1" applyAlignment="1">
      <alignment horizontal="center" vertical="center"/>
    </xf>
    <xf numFmtId="0" fontId="22" fillId="0" borderId="2" xfId="0" applyFont="1" applyFill="1" applyBorder="1" applyAlignment="1">
      <alignment horizontal="center" vertical="center"/>
    </xf>
    <xf numFmtId="164" fontId="22" fillId="2" borderId="2" xfId="0" applyNumberFormat="1" applyFont="1" applyFill="1" applyBorder="1"/>
    <xf numFmtId="165" fontId="18" fillId="0" borderId="7" xfId="0" applyNumberFormat="1" applyFont="1" applyFill="1" applyBorder="1" applyAlignment="1">
      <alignment vertical="center"/>
    </xf>
    <xf numFmtId="164" fontId="22" fillId="0" borderId="2" xfId="0" applyNumberFormat="1" applyFont="1" applyFill="1" applyBorder="1"/>
    <xf numFmtId="0" fontId="18" fillId="0" borderId="2" xfId="0" applyFont="1" applyFill="1" applyBorder="1"/>
    <xf numFmtId="0" fontId="23" fillId="0" borderId="0" xfId="0" applyFont="1" applyFill="1"/>
    <xf numFmtId="0" fontId="0" fillId="0" borderId="0" xfId="0" applyFill="1" applyAlignment="1">
      <alignment horizontal="center" vertical="center"/>
    </xf>
    <xf numFmtId="0" fontId="0" fillId="2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6" fillId="2" borderId="0" xfId="0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left" vertical="center" wrapText="1"/>
    </xf>
    <xf numFmtId="0" fontId="14" fillId="0" borderId="5" xfId="0" applyFont="1" applyFill="1" applyBorder="1" applyAlignment="1">
      <alignment horizontal="left" vertical="top" wrapText="1"/>
    </xf>
    <xf numFmtId="0" fontId="14" fillId="2" borderId="3" xfId="0" applyFont="1" applyFill="1" applyBorder="1" applyAlignment="1">
      <alignment horizontal="left" vertical="center" wrapText="1"/>
    </xf>
    <xf numFmtId="0" fontId="14" fillId="2" borderId="4" xfId="0" applyFont="1" applyFill="1" applyBorder="1" applyAlignment="1">
      <alignment horizontal="left" vertical="center" wrapText="1"/>
    </xf>
    <xf numFmtId="0" fontId="14" fillId="0" borderId="7" xfId="0" applyFont="1" applyFill="1" applyBorder="1" applyAlignment="1">
      <alignment horizontal="left" vertical="center" wrapText="1"/>
    </xf>
    <xf numFmtId="0" fontId="14" fillId="0" borderId="2" xfId="0" applyFont="1" applyFill="1" applyBorder="1" applyAlignment="1">
      <alignment horizontal="left" vertical="center" wrapText="1"/>
    </xf>
    <xf numFmtId="0" fontId="15" fillId="0" borderId="7" xfId="0" applyFont="1" applyFill="1" applyBorder="1" applyAlignment="1">
      <alignment horizontal="left" vertical="center" wrapText="1"/>
    </xf>
    <xf numFmtId="0" fontId="15" fillId="0" borderId="8" xfId="0" applyFont="1" applyFill="1" applyBorder="1" applyAlignment="1">
      <alignment horizontal="left" vertical="center" wrapText="1"/>
    </xf>
    <xf numFmtId="4" fontId="17" fillId="0" borderId="6" xfId="0" applyNumberFormat="1" applyFont="1" applyFill="1" applyBorder="1" applyAlignment="1">
      <alignment horizontal="left" vertical="center" wrapText="1"/>
    </xf>
    <xf numFmtId="0" fontId="24" fillId="0" borderId="0" xfId="0" applyFont="1" applyFill="1"/>
    <xf numFmtId="0" fontId="24" fillId="0" borderId="0" xfId="0" applyFont="1" applyFill="1" applyAlignment="1">
      <alignment horizontal="center" vertical="center"/>
    </xf>
    <xf numFmtId="0" fontId="17" fillId="0" borderId="7" xfId="0" applyFont="1" applyFill="1" applyBorder="1" applyAlignment="1">
      <alignment horizontal="center" vertical="center"/>
    </xf>
    <xf numFmtId="49" fontId="17" fillId="0" borderId="2" xfId="0" applyNumberFormat="1" applyFont="1" applyFill="1" applyBorder="1" applyAlignment="1">
      <alignment horizontal="center" vertical="center"/>
    </xf>
    <xf numFmtId="49" fontId="17" fillId="2" borderId="2" xfId="0" applyNumberFormat="1" applyFont="1" applyFill="1" applyBorder="1" applyAlignment="1">
      <alignment horizontal="center" vertical="center"/>
    </xf>
    <xf numFmtId="1" fontId="17" fillId="0" borderId="6" xfId="0" applyNumberFormat="1" applyFont="1" applyFill="1" applyBorder="1" applyAlignment="1">
      <alignment horizontal="center" vertical="center"/>
    </xf>
    <xf numFmtId="1" fontId="17" fillId="0" borderId="8" xfId="0" applyNumberFormat="1" applyFont="1" applyFill="1" applyBorder="1" applyAlignment="1">
      <alignment horizontal="center" vertical="center"/>
    </xf>
    <xf numFmtId="2" fontId="20" fillId="0" borderId="2" xfId="0" applyNumberFormat="1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/>
    </xf>
    <xf numFmtId="49" fontId="17" fillId="3" borderId="7" xfId="0" applyNumberFormat="1" applyFont="1" applyFill="1" applyBorder="1" applyAlignment="1">
      <alignment horizontal="center" vertical="center"/>
    </xf>
    <xf numFmtId="49" fontId="20" fillId="0" borderId="7" xfId="0" applyNumberFormat="1" applyFont="1" applyFill="1" applyBorder="1" applyAlignment="1">
      <alignment horizontal="center" vertical="center"/>
    </xf>
    <xf numFmtId="4" fontId="24" fillId="0" borderId="0" xfId="0" applyNumberFormat="1" applyFont="1" applyFill="1"/>
    <xf numFmtId="0" fontId="14" fillId="0" borderId="8" xfId="0" applyFont="1" applyFill="1" applyBorder="1" applyAlignment="1">
      <alignment horizontal="center" vertical="center" wrapText="1"/>
    </xf>
    <xf numFmtId="165" fontId="16" fillId="2" borderId="2" xfId="0" applyNumberFormat="1" applyFont="1" applyFill="1" applyBorder="1" applyAlignment="1">
      <alignment vertical="center"/>
    </xf>
    <xf numFmtId="165" fontId="22" fillId="2" borderId="2" xfId="0" applyNumberFormat="1" applyFont="1" applyFill="1" applyBorder="1" applyAlignment="1">
      <alignment vertical="center"/>
    </xf>
    <xf numFmtId="164" fontId="18" fillId="0" borderId="7" xfId="0" applyNumberFormat="1" applyFont="1" applyFill="1" applyBorder="1" applyAlignment="1">
      <alignment horizontal="right" vertical="center"/>
    </xf>
    <xf numFmtId="165" fontId="18" fillId="0" borderId="2" xfId="0" applyNumberFormat="1" applyFont="1" applyFill="1" applyBorder="1"/>
    <xf numFmtId="0" fontId="18" fillId="0" borderId="5" xfId="0" applyFont="1" applyFill="1" applyBorder="1" applyAlignment="1">
      <alignment horizontal="left" wrapText="1"/>
    </xf>
    <xf numFmtId="0" fontId="25" fillId="0" borderId="0" xfId="0" applyFont="1" applyFill="1"/>
    <xf numFmtId="4" fontId="25" fillId="0" borderId="0" xfId="0" applyNumberFormat="1" applyFont="1" applyFill="1"/>
    <xf numFmtId="0" fontId="18" fillId="0" borderId="3" xfId="0" applyFont="1" applyFill="1" applyBorder="1" applyAlignment="1">
      <alignment horizontal="center"/>
    </xf>
    <xf numFmtId="0" fontId="18" fillId="0" borderId="4" xfId="0" applyFont="1" applyFill="1" applyBorder="1" applyAlignment="1">
      <alignment horizontal="center"/>
    </xf>
    <xf numFmtId="0" fontId="18" fillId="0" borderId="5" xfId="0" applyFont="1" applyFill="1" applyBorder="1" applyAlignment="1">
      <alignment horizontal="center"/>
    </xf>
    <xf numFmtId="0" fontId="12" fillId="0" borderId="0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right" wrapText="1"/>
    </xf>
    <xf numFmtId="2" fontId="15" fillId="2" borderId="2" xfId="0" applyNumberFormat="1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14" fillId="0" borderId="2" xfId="0" applyFont="1" applyFill="1" applyBorder="1" applyAlignment="1">
      <alignment horizontal="center"/>
    </xf>
    <xf numFmtId="0" fontId="22" fillId="0" borderId="2" xfId="0" applyFont="1" applyFill="1" applyBorder="1" applyAlignment="1">
      <alignment horizontal="center"/>
    </xf>
    <xf numFmtId="0" fontId="24" fillId="0" borderId="0" xfId="0" applyFont="1" applyFill="1" applyAlignment="1">
      <alignment horizontal="center"/>
    </xf>
    <xf numFmtId="4" fontId="24" fillId="0" borderId="0" xfId="0" applyNumberFormat="1" applyFont="1" applyFill="1" applyAlignment="1">
      <alignment horizontal="center"/>
    </xf>
    <xf numFmtId="0" fontId="18" fillId="0" borderId="3" xfId="0" applyFont="1" applyFill="1" applyBorder="1" applyAlignment="1">
      <alignment horizontal="center" vertical="center"/>
    </xf>
    <xf numFmtId="0" fontId="18" fillId="0" borderId="4" xfId="0" applyFont="1" applyFill="1" applyBorder="1" applyAlignment="1">
      <alignment horizontal="center" vertical="center"/>
    </xf>
    <xf numFmtId="0" fontId="18" fillId="0" borderId="5" xfId="0" applyFont="1" applyFill="1" applyBorder="1" applyAlignment="1">
      <alignment horizontal="center" vertical="center"/>
    </xf>
    <xf numFmtId="0" fontId="14" fillId="0" borderId="7" xfId="0" applyFont="1" applyFill="1" applyBorder="1" applyAlignment="1">
      <alignment horizontal="left" vertical="center" wrapText="1"/>
    </xf>
    <xf numFmtId="164" fontId="22" fillId="2" borderId="2" xfId="0" applyNumberFormat="1" applyFont="1" applyFill="1" applyBorder="1" applyAlignment="1">
      <alignment horizontal="right" vertical="center"/>
    </xf>
    <xf numFmtId="0" fontId="14" fillId="0" borderId="2" xfId="0" applyFont="1" applyFill="1" applyBorder="1" applyAlignment="1">
      <alignment horizontal="left" vertical="center" wrapText="1"/>
    </xf>
    <xf numFmtId="0" fontId="0" fillId="0" borderId="2" xfId="0" applyBorder="1"/>
    <xf numFmtId="0" fontId="14" fillId="2" borderId="2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/>
    </xf>
    <xf numFmtId="0" fontId="17" fillId="2" borderId="2" xfId="0" applyFont="1" applyFill="1" applyBorder="1" applyAlignment="1">
      <alignment horizontal="left" vertical="center" wrapText="1"/>
    </xf>
    <xf numFmtId="164" fontId="14" fillId="2" borderId="2" xfId="0" applyNumberFormat="1" applyFont="1" applyFill="1" applyBorder="1" applyAlignment="1">
      <alignment horizontal="right" vertical="center"/>
    </xf>
    <xf numFmtId="0" fontId="14" fillId="2" borderId="2" xfId="0" applyFont="1" applyFill="1" applyBorder="1" applyAlignment="1">
      <alignment horizontal="center" vertical="center" wrapText="1"/>
    </xf>
    <xf numFmtId="49" fontId="14" fillId="2" borderId="2" xfId="0" applyNumberFormat="1" applyFont="1" applyFill="1" applyBorder="1" applyAlignment="1">
      <alignment horizontal="center" vertical="center"/>
    </xf>
    <xf numFmtId="0" fontId="14" fillId="2" borderId="2" xfId="0" applyFont="1" applyFill="1" applyBorder="1" applyAlignment="1">
      <alignment horizontal="left" vertical="top" wrapText="1"/>
    </xf>
    <xf numFmtId="164" fontId="16" fillId="2" borderId="2" xfId="0" applyNumberFormat="1" applyFont="1" applyFill="1" applyBorder="1" applyAlignment="1">
      <alignment horizontal="right" vertical="center"/>
    </xf>
    <xf numFmtId="164" fontId="14" fillId="2" borderId="2" xfId="0" applyNumberFormat="1" applyFont="1" applyFill="1" applyBorder="1" applyAlignment="1">
      <alignment horizontal="right" vertical="center"/>
    </xf>
    <xf numFmtId="0" fontId="15" fillId="2" borderId="2" xfId="0" applyFont="1" applyFill="1" applyBorder="1" applyAlignment="1">
      <alignment horizontal="right" vertical="center"/>
    </xf>
    <xf numFmtId="49" fontId="17" fillId="2" borderId="2" xfId="0" applyNumberFormat="1" applyFont="1" applyFill="1" applyBorder="1" applyAlignment="1">
      <alignment horizontal="center" vertical="center"/>
    </xf>
    <xf numFmtId="0" fontId="17" fillId="2" borderId="2" xfId="0" applyFont="1" applyFill="1" applyBorder="1" applyAlignment="1">
      <alignment horizontal="left" vertical="top" wrapText="1"/>
    </xf>
    <xf numFmtId="0" fontId="14" fillId="2" borderId="5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right" vertical="center" wrapText="1"/>
    </xf>
    <xf numFmtId="0" fontId="12" fillId="0" borderId="12" xfId="0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116"/>
  <sheetViews>
    <sheetView tabSelected="1" view="pageBreakPreview" topLeftCell="A2" zoomScale="59" zoomScaleNormal="60" zoomScaleSheetLayoutView="59" workbookViewId="0">
      <selection activeCell="F20" sqref="F20"/>
    </sheetView>
  </sheetViews>
  <sheetFormatPr defaultColWidth="9.140625" defaultRowHeight="23.25"/>
  <cols>
    <col min="1" max="1" width="11.28515625" style="182" bestFit="1" customWidth="1"/>
    <col min="2" max="2" width="67.5703125" style="1" customWidth="1"/>
    <col min="3" max="3" width="28" style="19" customWidth="1"/>
    <col min="4" max="4" width="28.28515625" style="19" bestFit="1" customWidth="1"/>
    <col min="5" max="5" width="28.28515625" style="19" customWidth="1"/>
    <col min="6" max="6" width="43.7109375" style="8" bestFit="1" customWidth="1"/>
    <col min="7" max="7" width="35.140625" style="1" bestFit="1" customWidth="1"/>
    <col min="8" max="8" width="42.7109375" style="1" customWidth="1"/>
    <col min="9" max="9" width="9.140625" style="1" customWidth="1"/>
    <col min="10" max="10" width="10" style="1" customWidth="1"/>
    <col min="11" max="12" width="10.7109375" style="1" customWidth="1"/>
    <col min="13" max="13" width="12.42578125" style="1" customWidth="1"/>
    <col min="14" max="14" width="13.5703125" style="1" customWidth="1"/>
    <col min="15" max="15" width="9.140625" style="1" customWidth="1"/>
    <col min="16" max="16384" width="9.140625" style="1"/>
  </cols>
  <sheetData>
    <row r="1" spans="1:14" ht="51.75" hidden="1" customHeight="1">
      <c r="F1" s="84" t="s">
        <v>32</v>
      </c>
      <c r="G1" s="84"/>
      <c r="H1" s="84"/>
    </row>
    <row r="2" spans="1:14" ht="33.75" customHeight="1">
      <c r="C2" s="21"/>
      <c r="D2" s="21"/>
      <c r="E2" s="21"/>
      <c r="F2" s="85" t="s">
        <v>95</v>
      </c>
      <c r="G2" s="86"/>
      <c r="H2" s="86"/>
    </row>
    <row r="3" spans="1:14" ht="99.75" customHeight="1">
      <c r="A3" s="179"/>
      <c r="B3" s="2"/>
      <c r="C3" s="56"/>
      <c r="D3" s="56"/>
      <c r="E3" s="85" t="s">
        <v>96</v>
      </c>
      <c r="F3" s="87"/>
      <c r="G3" s="87"/>
      <c r="H3" s="87"/>
    </row>
    <row r="4" spans="1:14" ht="69" customHeight="1">
      <c r="A4" s="175" t="s">
        <v>0</v>
      </c>
      <c r="B4" s="175"/>
      <c r="C4" s="175"/>
      <c r="D4" s="175"/>
      <c r="E4" s="175"/>
      <c r="F4" s="175"/>
      <c r="G4" s="175"/>
      <c r="H4" s="175"/>
    </row>
    <row r="5" spans="1:14" ht="30.75" customHeight="1">
      <c r="A5" s="176" t="s">
        <v>114</v>
      </c>
      <c r="B5" s="176"/>
      <c r="C5" s="176"/>
      <c r="D5" s="176"/>
      <c r="E5" s="176"/>
      <c r="F5" s="176"/>
      <c r="G5" s="176"/>
      <c r="H5" s="176"/>
    </row>
    <row r="6" spans="1:14" ht="24.75">
      <c r="A6" s="88" t="s">
        <v>1</v>
      </c>
      <c r="B6" s="88" t="s">
        <v>2</v>
      </c>
      <c r="C6" s="177"/>
      <c r="D6" s="177"/>
      <c r="E6" s="178"/>
      <c r="F6" s="88" t="s">
        <v>3</v>
      </c>
      <c r="G6" s="88" t="s">
        <v>4</v>
      </c>
      <c r="H6" s="88" t="s">
        <v>5</v>
      </c>
    </row>
    <row r="7" spans="1:14" ht="30.75" customHeight="1">
      <c r="A7" s="88"/>
      <c r="B7" s="88"/>
      <c r="C7" s="23">
        <v>2023</v>
      </c>
      <c r="D7" s="23">
        <v>2024</v>
      </c>
      <c r="E7" s="23">
        <v>2025</v>
      </c>
      <c r="F7" s="88"/>
      <c r="G7" s="88"/>
      <c r="H7" s="88"/>
    </row>
    <row r="8" spans="1:14" s="11" customFormat="1" ht="24.75" customHeight="1">
      <c r="A8" s="172" t="s">
        <v>6</v>
      </c>
      <c r="B8" s="173"/>
      <c r="C8" s="173"/>
      <c r="D8" s="173"/>
      <c r="E8" s="173"/>
      <c r="F8" s="173"/>
      <c r="G8" s="173"/>
      <c r="H8" s="174"/>
    </row>
    <row r="9" spans="1:14" s="8" customFormat="1" ht="183.75" customHeight="1">
      <c r="A9" s="93" t="s">
        <v>47</v>
      </c>
      <c r="B9" s="94"/>
      <c r="C9" s="94"/>
      <c r="D9" s="94"/>
      <c r="E9" s="94"/>
      <c r="F9" s="94"/>
      <c r="G9" s="143"/>
      <c r="H9" s="91" t="s">
        <v>113</v>
      </c>
    </row>
    <row r="10" spans="1:14" s="8" customFormat="1" ht="101.25" customHeight="1">
      <c r="A10" s="97" t="s">
        <v>49</v>
      </c>
      <c r="B10" s="98"/>
      <c r="C10" s="98"/>
      <c r="D10" s="98"/>
      <c r="E10" s="98"/>
      <c r="F10" s="98"/>
      <c r="G10" s="144"/>
      <c r="H10" s="164"/>
    </row>
    <row r="11" spans="1:14" s="4" customFormat="1" ht="126.75" customHeight="1">
      <c r="A11" s="99">
        <v>1</v>
      </c>
      <c r="B11" s="95" t="s">
        <v>54</v>
      </c>
      <c r="C11" s="25">
        <v>17874.599999999999</v>
      </c>
      <c r="D11" s="25">
        <f>19751.2</f>
        <v>19751.2</v>
      </c>
      <c r="E11" s="25">
        <f>E20++E22+E31+E34+E38++E40+E45+E46+E47+E49+E44+E36</f>
        <v>19751.2</v>
      </c>
      <c r="F11" s="26">
        <f>C11+D11+E11</f>
        <v>57377</v>
      </c>
      <c r="G11" s="44" t="s">
        <v>7</v>
      </c>
      <c r="H11" s="164"/>
    </row>
    <row r="12" spans="1:14" s="4" customFormat="1" ht="32.25" customHeight="1">
      <c r="A12" s="99"/>
      <c r="B12" s="96"/>
      <c r="C12" s="103">
        <v>43085.2</v>
      </c>
      <c r="D12" s="103">
        <v>7498.6</v>
      </c>
      <c r="E12" s="103">
        <v>7498.6</v>
      </c>
      <c r="F12" s="105">
        <f>C12+D12+E12</f>
        <v>58082.399999999994</v>
      </c>
      <c r="G12" s="91" t="s">
        <v>8</v>
      </c>
      <c r="H12" s="164"/>
      <c r="J12" s="5"/>
      <c r="K12" s="5"/>
      <c r="L12" s="5"/>
      <c r="M12" s="12"/>
      <c r="N12" s="5"/>
    </row>
    <row r="13" spans="1:14" s="4" customFormat="1" ht="32.25" customHeight="1">
      <c r="A13" s="100"/>
      <c r="B13" s="96"/>
      <c r="C13" s="104"/>
      <c r="D13" s="104"/>
      <c r="E13" s="104"/>
      <c r="F13" s="106"/>
      <c r="G13" s="107"/>
      <c r="H13" s="164"/>
      <c r="J13" s="5"/>
      <c r="K13" s="5"/>
      <c r="L13" s="5"/>
      <c r="M13" s="12"/>
      <c r="N13" s="5"/>
    </row>
    <row r="14" spans="1:14" s="4" customFormat="1" ht="32.25" customHeight="1">
      <c r="A14" s="100"/>
      <c r="B14" s="147"/>
      <c r="C14" s="72">
        <v>0</v>
      </c>
      <c r="D14" s="72">
        <v>0</v>
      </c>
      <c r="E14" s="72">
        <v>0</v>
      </c>
      <c r="F14" s="24">
        <f>C14+D14+E14</f>
        <v>0</v>
      </c>
      <c r="G14" s="46" t="s">
        <v>9</v>
      </c>
      <c r="H14" s="164"/>
      <c r="K14" s="5"/>
    </row>
    <row r="15" spans="1:14" s="4" customFormat="1" ht="105.75" customHeight="1">
      <c r="A15" s="27"/>
      <c r="B15" s="148" t="s">
        <v>73</v>
      </c>
      <c r="C15" s="25">
        <f>C11+C12</f>
        <v>60959.799999999996</v>
      </c>
      <c r="D15" s="25">
        <f>D11+D12+D14</f>
        <v>27249.800000000003</v>
      </c>
      <c r="E15" s="25">
        <f>E11+E12+E14</f>
        <v>27249.800000000003</v>
      </c>
      <c r="F15" s="26">
        <f>E15+D15+C15</f>
        <v>115459.4</v>
      </c>
      <c r="G15" s="44"/>
      <c r="H15" s="164"/>
      <c r="K15" s="5"/>
    </row>
    <row r="16" spans="1:14" s="4" customFormat="1" ht="24" customHeight="1">
      <c r="A16" s="28"/>
      <c r="B16" s="82" t="s">
        <v>10</v>
      </c>
      <c r="C16" s="57"/>
      <c r="D16" s="57"/>
      <c r="E16" s="57"/>
      <c r="F16" s="29"/>
      <c r="G16" s="29"/>
      <c r="H16" s="164"/>
      <c r="K16" s="5"/>
    </row>
    <row r="17" spans="1:17" s="4" customFormat="1" ht="24" hidden="1" customHeight="1">
      <c r="A17" s="83"/>
      <c r="B17" s="30"/>
      <c r="C17" s="25">
        <f>SUM(C18:C49)</f>
        <v>60959.799999999996</v>
      </c>
      <c r="D17" s="25">
        <f>SUM(D18:D49)</f>
        <v>27249.8</v>
      </c>
      <c r="E17" s="25">
        <f>SUM(E18:E49)</f>
        <v>27249.8</v>
      </c>
      <c r="F17" s="29"/>
      <c r="G17" s="29"/>
      <c r="H17" s="164"/>
      <c r="K17" s="5"/>
    </row>
    <row r="18" spans="1:17" s="4" customFormat="1" ht="78" hidden="1" customHeight="1">
      <c r="A18" s="108" t="s">
        <v>11</v>
      </c>
      <c r="B18" s="95" t="s">
        <v>38</v>
      </c>
      <c r="C18" s="25">
        <v>0</v>
      </c>
      <c r="D18" s="25">
        <v>0</v>
      </c>
      <c r="E18" s="25">
        <v>0</v>
      </c>
      <c r="F18" s="24" t="e">
        <f>#REF!+#REF!+#REF!+#REF!+#REF!+#REF!+C18+D18+E18</f>
        <v>#REF!</v>
      </c>
      <c r="G18" s="44" t="s">
        <v>12</v>
      </c>
      <c r="H18" s="164"/>
      <c r="Q18" s="5"/>
    </row>
    <row r="19" spans="1:17" s="4" customFormat="1" ht="210.75" hidden="1" customHeight="1">
      <c r="A19" s="109"/>
      <c r="B19" s="147"/>
      <c r="C19" s="25">
        <v>0</v>
      </c>
      <c r="D19" s="25">
        <v>0</v>
      </c>
      <c r="E19" s="25">
        <v>0</v>
      </c>
      <c r="F19" s="24" t="e">
        <f>#REF!+#REF!+#REF!+#REF!+#REF!+#REF!+C19+D19+E19</f>
        <v>#REF!</v>
      </c>
      <c r="G19" s="44" t="s">
        <v>8</v>
      </c>
      <c r="H19" s="164"/>
      <c r="K19" s="5"/>
    </row>
    <row r="20" spans="1:17" s="4" customFormat="1" ht="60.75" customHeight="1">
      <c r="A20" s="108" t="s">
        <v>11</v>
      </c>
      <c r="B20" s="95" t="s">
        <v>101</v>
      </c>
      <c r="C20" s="25">
        <v>352.2</v>
      </c>
      <c r="D20" s="25">
        <v>352.2</v>
      </c>
      <c r="E20" s="25">
        <v>352.2</v>
      </c>
      <c r="F20" s="24">
        <f>C20+D20+E20</f>
        <v>1056.5999999999999</v>
      </c>
      <c r="G20" s="44" t="s">
        <v>12</v>
      </c>
      <c r="H20" s="164"/>
    </row>
    <row r="21" spans="1:17" s="4" customFormat="1" ht="60.75" customHeight="1">
      <c r="A21" s="112"/>
      <c r="B21" s="149"/>
      <c r="C21" s="25">
        <v>1056.5999999999999</v>
      </c>
      <c r="D21" s="25">
        <v>1056.5999999999999</v>
      </c>
      <c r="E21" s="25">
        <v>1056.5999999999999</v>
      </c>
      <c r="F21" s="24">
        <f>C21+D21+E21</f>
        <v>3169.7999999999997</v>
      </c>
      <c r="G21" s="44" t="s">
        <v>8</v>
      </c>
      <c r="H21" s="164"/>
    </row>
    <row r="22" spans="1:17" s="4" customFormat="1" ht="68.25" customHeight="1">
      <c r="A22" s="108" t="s">
        <v>13</v>
      </c>
      <c r="B22" s="95" t="s">
        <v>100</v>
      </c>
      <c r="C22" s="25">
        <v>117.4</v>
      </c>
      <c r="D22" s="25">
        <v>117.4</v>
      </c>
      <c r="E22" s="25">
        <v>117.4</v>
      </c>
      <c r="F22" s="24">
        <f>C22+D22+E22</f>
        <v>352.20000000000005</v>
      </c>
      <c r="G22" s="44" t="s">
        <v>12</v>
      </c>
      <c r="H22" s="164"/>
    </row>
    <row r="23" spans="1:17" s="4" customFormat="1" ht="68.25" customHeight="1">
      <c r="A23" s="112"/>
      <c r="B23" s="149"/>
      <c r="C23" s="25">
        <v>352.2</v>
      </c>
      <c r="D23" s="25">
        <v>352.2</v>
      </c>
      <c r="E23" s="25">
        <v>352.2</v>
      </c>
      <c r="F23" s="24">
        <f>C23+D23+E23</f>
        <v>1056.5999999999999</v>
      </c>
      <c r="G23" s="44" t="s">
        <v>8</v>
      </c>
      <c r="H23" s="164"/>
    </row>
    <row r="24" spans="1:17" s="4" customFormat="1" ht="87.75" hidden="1" customHeight="1">
      <c r="A24" s="111" t="s">
        <v>15</v>
      </c>
      <c r="B24" s="95" t="s">
        <v>16</v>
      </c>
      <c r="C24" s="25">
        <v>0</v>
      </c>
      <c r="D24" s="25">
        <v>0</v>
      </c>
      <c r="E24" s="25">
        <v>0</v>
      </c>
      <c r="F24" s="24"/>
      <c r="G24" s="44" t="s">
        <v>12</v>
      </c>
      <c r="H24" s="164"/>
    </row>
    <row r="25" spans="1:17" s="4" customFormat="1" ht="112.5" hidden="1" customHeight="1">
      <c r="A25" s="112"/>
      <c r="B25" s="147"/>
      <c r="C25" s="25">
        <v>0</v>
      </c>
      <c r="D25" s="25">
        <v>0</v>
      </c>
      <c r="E25" s="25">
        <v>0</v>
      </c>
      <c r="F25" s="24" t="e">
        <f>#REF!+#REF!+#REF!+#REF!+#REF!+#REF!+C25+D25+E25</f>
        <v>#REF!</v>
      </c>
      <c r="G25" s="44" t="s">
        <v>8</v>
      </c>
      <c r="H25" s="164"/>
    </row>
    <row r="26" spans="1:17" s="4" customFormat="1" ht="51" hidden="1" customHeight="1">
      <c r="A26" s="108" t="s">
        <v>17</v>
      </c>
      <c r="B26" s="95" t="s">
        <v>31</v>
      </c>
      <c r="C26" s="25">
        <v>0</v>
      </c>
      <c r="D26" s="25">
        <v>0</v>
      </c>
      <c r="E26" s="25">
        <v>0</v>
      </c>
      <c r="F26" s="24" t="e">
        <f>#REF!+#REF!+#REF!+#REF!+#REF!+#REF!+C26+D26+E26</f>
        <v>#REF!</v>
      </c>
      <c r="G26" s="44" t="s">
        <v>12</v>
      </c>
      <c r="H26" s="164"/>
    </row>
    <row r="27" spans="1:17" s="4" customFormat="1" ht="51" hidden="1" customHeight="1">
      <c r="A27" s="110"/>
      <c r="B27" s="150"/>
      <c r="C27" s="25">
        <v>0</v>
      </c>
      <c r="D27" s="25">
        <v>0</v>
      </c>
      <c r="E27" s="25">
        <v>0</v>
      </c>
      <c r="F27" s="24" t="e">
        <f>#REF!+#REF!+#REF!+#REF!+#REF!+#REF!+C27+D27+E27</f>
        <v>#REF!</v>
      </c>
      <c r="G27" s="44" t="s">
        <v>8</v>
      </c>
      <c r="H27" s="164"/>
    </row>
    <row r="28" spans="1:17" s="4" customFormat="1" ht="103.5" hidden="1" customHeight="1">
      <c r="A28" s="118"/>
      <c r="B28" s="149"/>
      <c r="C28" s="72">
        <v>0</v>
      </c>
      <c r="D28" s="72">
        <v>0</v>
      </c>
      <c r="E28" s="72">
        <v>0</v>
      </c>
      <c r="F28" s="24" t="e">
        <f>#REF!+#REF!+#REF!+#REF!+#REF!+#REF!+C28+D28+E28</f>
        <v>#REF!</v>
      </c>
      <c r="G28" s="46" t="s">
        <v>9</v>
      </c>
      <c r="H28" s="164"/>
    </row>
    <row r="29" spans="1:17" s="4" customFormat="1" ht="81" hidden="1" customHeight="1">
      <c r="A29" s="111" t="s">
        <v>18</v>
      </c>
      <c r="B29" s="116" t="s">
        <v>40</v>
      </c>
      <c r="C29" s="25">
        <v>0</v>
      </c>
      <c r="D29" s="25">
        <v>0</v>
      </c>
      <c r="E29" s="25">
        <v>0</v>
      </c>
      <c r="F29" s="24" t="e">
        <f>#REF!+#REF!+#REF!+#REF!+#REF!+#REF!+C29+D29+E29</f>
        <v>#REF!</v>
      </c>
      <c r="G29" s="44" t="s">
        <v>12</v>
      </c>
      <c r="H29" s="164"/>
    </row>
    <row r="30" spans="1:17" s="4" customFormat="1" ht="150.75" hidden="1" customHeight="1">
      <c r="A30" s="112"/>
      <c r="B30" s="117"/>
      <c r="C30" s="25">
        <v>0</v>
      </c>
      <c r="D30" s="25">
        <v>0</v>
      </c>
      <c r="E30" s="25">
        <v>0</v>
      </c>
      <c r="F30" s="24" t="e">
        <f>#REF!+#REF!+#REF!+#REF!+#REF!+#REF!+C30+D30+E30</f>
        <v>#REF!</v>
      </c>
      <c r="G30" s="44" t="s">
        <v>8</v>
      </c>
      <c r="H30" s="164"/>
    </row>
    <row r="31" spans="1:17" s="4" customFormat="1" ht="24" customHeight="1">
      <c r="A31" s="108" t="s">
        <v>14</v>
      </c>
      <c r="B31" s="95" t="s">
        <v>99</v>
      </c>
      <c r="C31" s="25">
        <v>5.7</v>
      </c>
      <c r="D31" s="25">
        <v>5.7</v>
      </c>
      <c r="E31" s="25">
        <v>5.7</v>
      </c>
      <c r="F31" s="24">
        <f t="shared" ref="F31:F41" si="0">C31+D31+E31</f>
        <v>17.100000000000001</v>
      </c>
      <c r="G31" s="44" t="s">
        <v>12</v>
      </c>
      <c r="H31" s="164"/>
    </row>
    <row r="32" spans="1:17" s="4" customFormat="1" ht="24" customHeight="1">
      <c r="A32" s="110"/>
      <c r="B32" s="96"/>
      <c r="C32" s="25">
        <v>2000</v>
      </c>
      <c r="D32" s="25">
        <v>2000</v>
      </c>
      <c r="E32" s="25">
        <v>2000</v>
      </c>
      <c r="F32" s="24">
        <f t="shared" si="0"/>
        <v>6000</v>
      </c>
      <c r="G32" s="44" t="s">
        <v>8</v>
      </c>
      <c r="H32" s="164"/>
    </row>
    <row r="33" spans="1:8" s="4" customFormat="1" ht="48">
      <c r="A33" s="112"/>
      <c r="B33" s="149"/>
      <c r="C33" s="25">
        <v>0</v>
      </c>
      <c r="D33" s="25">
        <v>0</v>
      </c>
      <c r="E33" s="25">
        <v>0</v>
      </c>
      <c r="F33" s="24">
        <f t="shared" si="0"/>
        <v>0</v>
      </c>
      <c r="G33" s="44" t="s">
        <v>9</v>
      </c>
      <c r="H33" s="164"/>
    </row>
    <row r="34" spans="1:8" s="4" customFormat="1" ht="66.75" customHeight="1">
      <c r="A34" s="111" t="s">
        <v>15</v>
      </c>
      <c r="B34" s="116" t="s">
        <v>98</v>
      </c>
      <c r="C34" s="25">
        <v>7.7</v>
      </c>
      <c r="D34" s="25">
        <v>7.7</v>
      </c>
      <c r="E34" s="25">
        <v>7.7</v>
      </c>
      <c r="F34" s="24">
        <f t="shared" si="0"/>
        <v>23.1</v>
      </c>
      <c r="G34" s="44" t="s">
        <v>12</v>
      </c>
      <c r="H34" s="164"/>
    </row>
    <row r="35" spans="1:8" s="4" customFormat="1" ht="66.75" customHeight="1">
      <c r="A35" s="154"/>
      <c r="B35" s="117"/>
      <c r="C35" s="25">
        <v>2504.9</v>
      </c>
      <c r="D35" s="25">
        <v>2504.9</v>
      </c>
      <c r="E35" s="25">
        <v>2504.9</v>
      </c>
      <c r="F35" s="24">
        <f t="shared" si="0"/>
        <v>7514.7000000000007</v>
      </c>
      <c r="G35" s="44" t="s">
        <v>8</v>
      </c>
      <c r="H35" s="164"/>
    </row>
    <row r="36" spans="1:8" s="4" customFormat="1" ht="69" customHeight="1">
      <c r="A36" s="111" t="s">
        <v>17</v>
      </c>
      <c r="B36" s="116" t="s">
        <v>75</v>
      </c>
      <c r="C36" s="25">
        <v>1143.7</v>
      </c>
      <c r="D36" s="25">
        <v>3020.3</v>
      </c>
      <c r="E36" s="25">
        <v>3020.3</v>
      </c>
      <c r="F36" s="24">
        <f t="shared" si="0"/>
        <v>7184.3</v>
      </c>
      <c r="G36" s="44" t="s">
        <v>12</v>
      </c>
      <c r="H36" s="164"/>
    </row>
    <row r="37" spans="1:8" s="4" customFormat="1" ht="69" customHeight="1">
      <c r="A37" s="154"/>
      <c r="B37" s="149"/>
      <c r="C37" s="25">
        <v>35586.6</v>
      </c>
      <c r="D37" s="25">
        <v>0</v>
      </c>
      <c r="E37" s="25">
        <v>0</v>
      </c>
      <c r="F37" s="24">
        <f t="shared" si="0"/>
        <v>35586.6</v>
      </c>
      <c r="G37" s="44" t="s">
        <v>8</v>
      </c>
      <c r="H37" s="164"/>
    </row>
    <row r="38" spans="1:8" s="4" customFormat="1" ht="39" customHeight="1">
      <c r="A38" s="111" t="s">
        <v>18</v>
      </c>
      <c r="B38" s="116" t="s">
        <v>93</v>
      </c>
      <c r="C38" s="25">
        <v>68.7</v>
      </c>
      <c r="D38" s="25">
        <v>68.7</v>
      </c>
      <c r="E38" s="25">
        <v>68.7</v>
      </c>
      <c r="F38" s="24">
        <f t="shared" si="0"/>
        <v>206.10000000000002</v>
      </c>
      <c r="G38" s="44" t="s">
        <v>12</v>
      </c>
      <c r="H38" s="164"/>
    </row>
    <row r="39" spans="1:8" s="4" customFormat="1" ht="39" customHeight="1">
      <c r="A39" s="112"/>
      <c r="B39" s="117"/>
      <c r="C39" s="25">
        <v>704.5</v>
      </c>
      <c r="D39" s="25">
        <v>704.5</v>
      </c>
      <c r="E39" s="25">
        <v>704.5</v>
      </c>
      <c r="F39" s="24">
        <f t="shared" si="0"/>
        <v>2113.5</v>
      </c>
      <c r="G39" s="44" t="s">
        <v>8</v>
      </c>
      <c r="H39" s="164"/>
    </row>
    <row r="40" spans="1:8" s="4" customFormat="1" ht="55.5" customHeight="1">
      <c r="A40" s="111" t="s">
        <v>19</v>
      </c>
      <c r="B40" s="116" t="s">
        <v>92</v>
      </c>
      <c r="C40" s="25">
        <v>85.9</v>
      </c>
      <c r="D40" s="25">
        <v>85.9</v>
      </c>
      <c r="E40" s="25">
        <v>85.9</v>
      </c>
      <c r="F40" s="24">
        <f t="shared" si="0"/>
        <v>257.70000000000005</v>
      </c>
      <c r="G40" s="44" t="s">
        <v>12</v>
      </c>
      <c r="H40" s="164"/>
    </row>
    <row r="41" spans="1:8" s="4" customFormat="1" ht="55.5" customHeight="1">
      <c r="A41" s="154"/>
      <c r="B41" s="149"/>
      <c r="C41" s="25">
        <v>880.4</v>
      </c>
      <c r="D41" s="25">
        <v>880.4</v>
      </c>
      <c r="E41" s="25">
        <v>880.4</v>
      </c>
      <c r="F41" s="24">
        <f t="shared" si="0"/>
        <v>2641.2</v>
      </c>
      <c r="G41" s="44" t="s">
        <v>8</v>
      </c>
      <c r="H41" s="164"/>
    </row>
    <row r="42" spans="1:8" s="4" customFormat="1" ht="82.5" hidden="1" customHeight="1">
      <c r="A42" s="111" t="s">
        <v>58</v>
      </c>
      <c r="B42" s="116" t="s">
        <v>44</v>
      </c>
      <c r="C42" s="25">
        <v>0</v>
      </c>
      <c r="D42" s="25">
        <v>0</v>
      </c>
      <c r="E42" s="25">
        <v>0</v>
      </c>
      <c r="F42" s="24" t="e">
        <f>#REF!+#REF!+#REF!+#REF!+#REF!+#REF!+C42+D42+E42</f>
        <v>#REF!</v>
      </c>
      <c r="G42" s="44" t="s">
        <v>12</v>
      </c>
      <c r="H42" s="164"/>
    </row>
    <row r="43" spans="1:8" s="4" customFormat="1" ht="78.75" hidden="1" customHeight="1">
      <c r="A43" s="154"/>
      <c r="B43" s="149"/>
      <c r="C43" s="25">
        <v>0</v>
      </c>
      <c r="D43" s="25">
        <v>0</v>
      </c>
      <c r="E43" s="25">
        <v>0</v>
      </c>
      <c r="F43" s="24" t="e">
        <f>#REF!+#REF!+#REF!+#REF!+#REF!+#REF!+C43+D43+E43</f>
        <v>#REF!</v>
      </c>
      <c r="G43" s="44" t="s">
        <v>8</v>
      </c>
      <c r="H43" s="164"/>
    </row>
    <row r="44" spans="1:8" s="4" customFormat="1" ht="72">
      <c r="A44" s="155" t="s">
        <v>20</v>
      </c>
      <c r="B44" s="40" t="s">
        <v>90</v>
      </c>
      <c r="C44" s="25">
        <v>1456</v>
      </c>
      <c r="D44" s="25">
        <v>1456</v>
      </c>
      <c r="E44" s="25">
        <v>1456</v>
      </c>
      <c r="F44" s="24">
        <f t="shared" ref="F44:F49" si="1">C44+D44+E44</f>
        <v>4368</v>
      </c>
      <c r="G44" s="44"/>
      <c r="H44" s="164"/>
    </row>
    <row r="45" spans="1:8" s="4" customFormat="1" ht="72">
      <c r="A45" s="155" t="s">
        <v>33</v>
      </c>
      <c r="B45" s="40" t="s">
        <v>86</v>
      </c>
      <c r="C45" s="25">
        <v>6999.2</v>
      </c>
      <c r="D45" s="25">
        <v>6999.2</v>
      </c>
      <c r="E45" s="25">
        <v>6999.2</v>
      </c>
      <c r="F45" s="24">
        <f t="shared" si="1"/>
        <v>20997.599999999999</v>
      </c>
      <c r="G45" s="44" t="s">
        <v>12</v>
      </c>
      <c r="H45" s="164"/>
    </row>
    <row r="46" spans="1:8" s="4" customFormat="1" ht="51" customHeight="1">
      <c r="A46" s="155" t="s">
        <v>41</v>
      </c>
      <c r="B46" s="40" t="s">
        <v>89</v>
      </c>
      <c r="C46" s="25">
        <v>3000</v>
      </c>
      <c r="D46" s="25">
        <v>3000</v>
      </c>
      <c r="E46" s="25">
        <v>3000</v>
      </c>
      <c r="F46" s="24">
        <f t="shared" si="1"/>
        <v>9000</v>
      </c>
      <c r="G46" s="44" t="s">
        <v>12</v>
      </c>
      <c r="H46" s="164"/>
    </row>
    <row r="47" spans="1:8" s="4" customFormat="1" ht="96">
      <c r="A47" s="155" t="s">
        <v>43</v>
      </c>
      <c r="B47" s="40" t="s">
        <v>87</v>
      </c>
      <c r="C47" s="25">
        <v>1226.5</v>
      </c>
      <c r="D47" s="25">
        <v>1226.5</v>
      </c>
      <c r="E47" s="25">
        <v>1226.5</v>
      </c>
      <c r="F47" s="24">
        <f t="shared" si="1"/>
        <v>3679.5</v>
      </c>
      <c r="G47" s="44" t="s">
        <v>12</v>
      </c>
      <c r="H47" s="164"/>
    </row>
    <row r="48" spans="1:8" s="4" customFormat="1" ht="72" hidden="1" customHeight="1">
      <c r="A48" s="155" t="s">
        <v>85</v>
      </c>
      <c r="B48" s="40" t="s">
        <v>91</v>
      </c>
      <c r="C48" s="25">
        <v>0</v>
      </c>
      <c r="D48" s="25">
        <v>0</v>
      </c>
      <c r="E48" s="25">
        <v>0</v>
      </c>
      <c r="F48" s="24">
        <f t="shared" si="1"/>
        <v>0</v>
      </c>
      <c r="G48" s="44" t="s">
        <v>12</v>
      </c>
      <c r="H48" s="164"/>
    </row>
    <row r="49" spans="1:10" s="4" customFormat="1" ht="72">
      <c r="A49" s="156" t="s">
        <v>58</v>
      </c>
      <c r="B49" s="40" t="s">
        <v>88</v>
      </c>
      <c r="C49" s="25">
        <v>3411.6</v>
      </c>
      <c r="D49" s="25">
        <v>3411.6</v>
      </c>
      <c r="E49" s="25">
        <v>3411.6</v>
      </c>
      <c r="F49" s="24">
        <f t="shared" si="1"/>
        <v>10234.799999999999</v>
      </c>
      <c r="G49" s="44"/>
      <c r="H49" s="164"/>
    </row>
    <row r="50" spans="1:10" s="4" customFormat="1" ht="24.75" hidden="1" customHeight="1">
      <c r="A50" s="77"/>
      <c r="B50" s="80"/>
      <c r="C50" s="55"/>
      <c r="D50" s="25"/>
      <c r="E50" s="25"/>
      <c r="F50" s="24">
        <f t="shared" ref="F50:F69" si="2">C50+D50+E50</f>
        <v>0</v>
      </c>
      <c r="G50" s="44"/>
      <c r="H50" s="164"/>
    </row>
    <row r="51" spans="1:10" s="4" customFormat="1" ht="24" hidden="1" customHeight="1">
      <c r="A51" s="111" t="s">
        <v>34</v>
      </c>
      <c r="B51" s="116" t="s">
        <v>35</v>
      </c>
      <c r="C51" s="25">
        <v>0</v>
      </c>
      <c r="D51" s="25">
        <v>0</v>
      </c>
      <c r="E51" s="25">
        <v>0</v>
      </c>
      <c r="F51" s="24">
        <f t="shared" si="2"/>
        <v>0</v>
      </c>
      <c r="G51" s="44" t="s">
        <v>12</v>
      </c>
      <c r="H51" s="164"/>
    </row>
    <row r="52" spans="1:10" s="4" customFormat="1" ht="66" hidden="1" customHeight="1">
      <c r="A52" s="118"/>
      <c r="B52" s="115"/>
      <c r="C52" s="25">
        <v>0</v>
      </c>
      <c r="D52" s="25">
        <v>0</v>
      </c>
      <c r="E52" s="25">
        <v>0</v>
      </c>
      <c r="F52" s="24">
        <f t="shared" si="2"/>
        <v>0</v>
      </c>
      <c r="G52" s="44" t="s">
        <v>8</v>
      </c>
      <c r="H52" s="164"/>
    </row>
    <row r="53" spans="1:10" s="4" customFormat="1" ht="159.75" hidden="1" customHeight="1">
      <c r="A53" s="112"/>
      <c r="B53" s="117"/>
      <c r="C53" s="25">
        <v>0</v>
      </c>
      <c r="D53" s="25">
        <v>0</v>
      </c>
      <c r="E53" s="25">
        <v>0</v>
      </c>
      <c r="F53" s="24">
        <f t="shared" si="2"/>
        <v>0</v>
      </c>
      <c r="G53" s="44" t="s">
        <v>9</v>
      </c>
      <c r="H53" s="164"/>
      <c r="J53" s="5"/>
    </row>
    <row r="54" spans="1:10" s="4" customFormat="1" ht="247.5" hidden="1" customHeight="1">
      <c r="A54" s="78"/>
      <c r="B54" s="81" t="s">
        <v>84</v>
      </c>
      <c r="C54" s="31">
        <f t="shared" ref="C54:E54" si="3">C51+C52+C53</f>
        <v>0</v>
      </c>
      <c r="D54" s="31">
        <f t="shared" si="3"/>
        <v>0</v>
      </c>
      <c r="E54" s="31">
        <f t="shared" si="3"/>
        <v>0</v>
      </c>
      <c r="F54" s="24">
        <f t="shared" si="2"/>
        <v>0</v>
      </c>
      <c r="G54" s="42"/>
      <c r="H54" s="164"/>
      <c r="J54" s="5"/>
    </row>
    <row r="55" spans="1:10" s="4" customFormat="1" ht="24">
      <c r="A55" s="157">
        <v>2</v>
      </c>
      <c r="B55" s="116" t="s">
        <v>55</v>
      </c>
      <c r="C55" s="25">
        <v>10.8</v>
      </c>
      <c r="D55" s="25">
        <v>12.2</v>
      </c>
      <c r="E55" s="25">
        <v>12.2</v>
      </c>
      <c r="F55" s="24">
        <f t="shared" si="2"/>
        <v>35.200000000000003</v>
      </c>
      <c r="G55" s="42" t="s">
        <v>12</v>
      </c>
      <c r="H55" s="164"/>
      <c r="J55" s="5"/>
    </row>
    <row r="56" spans="1:10" s="4" customFormat="1" ht="24">
      <c r="A56" s="158"/>
      <c r="B56" s="115"/>
      <c r="C56" s="25">
        <v>698.5</v>
      </c>
      <c r="D56" s="25">
        <v>811.6</v>
      </c>
      <c r="E56" s="25">
        <v>811.6</v>
      </c>
      <c r="F56" s="24">
        <f t="shared" si="2"/>
        <v>2321.6999999999998</v>
      </c>
      <c r="G56" s="42" t="s">
        <v>8</v>
      </c>
      <c r="H56" s="164"/>
      <c r="J56" s="5"/>
    </row>
    <row r="57" spans="1:10" s="4" customFormat="1" ht="48">
      <c r="A57" s="158"/>
      <c r="B57" s="117"/>
      <c r="C57" s="25">
        <v>2627.5</v>
      </c>
      <c r="D57" s="25">
        <v>3053.1</v>
      </c>
      <c r="E57" s="25">
        <v>3053.1</v>
      </c>
      <c r="F57" s="24">
        <f t="shared" si="2"/>
        <v>8733.7000000000007</v>
      </c>
      <c r="G57" s="42" t="s">
        <v>9</v>
      </c>
      <c r="H57" s="164"/>
      <c r="J57" s="5"/>
    </row>
    <row r="58" spans="1:10" s="3" customFormat="1" ht="205.5" customHeight="1">
      <c r="A58" s="159"/>
      <c r="B58" s="79" t="s">
        <v>74</v>
      </c>
      <c r="C58" s="25">
        <f>C55+C56+C57</f>
        <v>3336.8</v>
      </c>
      <c r="D58" s="25">
        <f t="shared" ref="D58:E58" si="4">D55+D56+D57</f>
        <v>3876.9</v>
      </c>
      <c r="E58" s="25">
        <f t="shared" si="4"/>
        <v>3876.9</v>
      </c>
      <c r="F58" s="24">
        <f t="shared" si="2"/>
        <v>11090.6</v>
      </c>
      <c r="G58" s="42"/>
      <c r="H58" s="164"/>
      <c r="J58" s="13"/>
    </row>
    <row r="59" spans="1:10" s="4" customFormat="1" ht="118.5" hidden="1" customHeight="1">
      <c r="A59" s="111" t="s">
        <v>36</v>
      </c>
      <c r="B59" s="116" t="s">
        <v>39</v>
      </c>
      <c r="C59" s="25">
        <v>698.5</v>
      </c>
      <c r="D59" s="25">
        <v>811.6</v>
      </c>
      <c r="E59" s="25">
        <v>811.6</v>
      </c>
      <c r="F59" s="24">
        <f t="shared" si="2"/>
        <v>2321.6999999999998</v>
      </c>
      <c r="G59" s="42" t="s">
        <v>12</v>
      </c>
      <c r="H59" s="164"/>
    </row>
    <row r="60" spans="1:10" s="4" customFormat="1" ht="72.75" hidden="1" customHeight="1">
      <c r="A60" s="118"/>
      <c r="B60" s="115"/>
      <c r="C60" s="25">
        <v>2627.5</v>
      </c>
      <c r="D60" s="25">
        <v>3053.1</v>
      </c>
      <c r="E60" s="25">
        <v>3053.1</v>
      </c>
      <c r="F60" s="24">
        <f t="shared" si="2"/>
        <v>8733.7000000000007</v>
      </c>
      <c r="G60" s="42" t="s">
        <v>8</v>
      </c>
      <c r="H60" s="164"/>
    </row>
    <row r="61" spans="1:10" s="4" customFormat="1" ht="39" hidden="1" customHeight="1">
      <c r="A61" s="112"/>
      <c r="B61" s="117"/>
      <c r="C61" s="25">
        <v>0</v>
      </c>
      <c r="D61" s="25">
        <v>0</v>
      </c>
      <c r="E61" s="25">
        <v>0</v>
      </c>
      <c r="F61" s="24">
        <f t="shared" si="2"/>
        <v>0</v>
      </c>
      <c r="G61" s="42" t="s">
        <v>9</v>
      </c>
      <c r="H61" s="164"/>
    </row>
    <row r="62" spans="1:10" s="4" customFormat="1" ht="39" customHeight="1">
      <c r="A62" s="111" t="s">
        <v>102</v>
      </c>
      <c r="B62" s="151" t="s">
        <v>37</v>
      </c>
      <c r="C62" s="25">
        <v>10.8</v>
      </c>
      <c r="D62" s="25">
        <v>12.2</v>
      </c>
      <c r="E62" s="25">
        <v>12.2</v>
      </c>
      <c r="F62" s="24">
        <f t="shared" si="2"/>
        <v>35.200000000000003</v>
      </c>
      <c r="G62" s="42" t="s">
        <v>12</v>
      </c>
      <c r="H62" s="164"/>
    </row>
    <row r="63" spans="1:10" s="4" customFormat="1" ht="39" customHeight="1">
      <c r="A63" s="160"/>
      <c r="B63" s="115"/>
      <c r="C63" s="25">
        <v>698.5</v>
      </c>
      <c r="D63" s="25">
        <v>811.6</v>
      </c>
      <c r="E63" s="25">
        <v>811.6</v>
      </c>
      <c r="F63" s="24">
        <f t="shared" si="2"/>
        <v>2321.6999999999998</v>
      </c>
      <c r="G63" s="44" t="s">
        <v>8</v>
      </c>
      <c r="H63" s="164"/>
    </row>
    <row r="64" spans="1:10" s="4" customFormat="1" ht="39" customHeight="1">
      <c r="A64" s="154"/>
      <c r="B64" s="117"/>
      <c r="C64" s="25">
        <v>2627.5</v>
      </c>
      <c r="D64" s="25">
        <v>3053.1</v>
      </c>
      <c r="E64" s="25">
        <v>3053.1</v>
      </c>
      <c r="F64" s="24">
        <f t="shared" si="2"/>
        <v>8733.7000000000007</v>
      </c>
      <c r="G64" s="44" t="s">
        <v>9</v>
      </c>
      <c r="H64" s="164"/>
    </row>
    <row r="65" spans="1:8" s="4" customFormat="1" ht="37.5" hidden="1" customHeight="1">
      <c r="A65" s="111" t="s">
        <v>52</v>
      </c>
      <c r="B65" s="116" t="s">
        <v>51</v>
      </c>
      <c r="C65" s="25">
        <v>0</v>
      </c>
      <c r="D65" s="25">
        <v>0</v>
      </c>
      <c r="E65" s="25">
        <v>0</v>
      </c>
      <c r="F65" s="24">
        <f t="shared" si="2"/>
        <v>0</v>
      </c>
      <c r="G65" s="44" t="s">
        <v>12</v>
      </c>
      <c r="H65" s="164"/>
    </row>
    <row r="66" spans="1:8" s="4" customFormat="1" ht="37.5" hidden="1" customHeight="1">
      <c r="A66" s="160"/>
      <c r="B66" s="115"/>
      <c r="C66" s="25">
        <v>0</v>
      </c>
      <c r="D66" s="25">
        <v>0</v>
      </c>
      <c r="E66" s="25">
        <v>0</v>
      </c>
      <c r="F66" s="24">
        <f t="shared" si="2"/>
        <v>0</v>
      </c>
      <c r="G66" s="44" t="s">
        <v>8</v>
      </c>
      <c r="H66" s="164"/>
    </row>
    <row r="67" spans="1:8" s="4" customFormat="1" ht="404.25" hidden="1" customHeight="1">
      <c r="A67" s="154"/>
      <c r="B67" s="117"/>
      <c r="C67" s="25">
        <v>0</v>
      </c>
      <c r="D67" s="25">
        <v>0</v>
      </c>
      <c r="E67" s="25">
        <v>0</v>
      </c>
      <c r="F67" s="24">
        <f t="shared" si="2"/>
        <v>0</v>
      </c>
      <c r="G67" s="44" t="s">
        <v>9</v>
      </c>
      <c r="H67" s="164"/>
    </row>
    <row r="68" spans="1:8" s="4" customFormat="1" ht="46.5" customHeight="1">
      <c r="A68" s="100">
        <v>3</v>
      </c>
      <c r="B68" s="95" t="s">
        <v>56</v>
      </c>
      <c r="C68" s="32">
        <v>5613.4</v>
      </c>
      <c r="D68" s="32">
        <v>5613.4</v>
      </c>
      <c r="E68" s="32">
        <v>5613.4</v>
      </c>
      <c r="F68" s="24">
        <f t="shared" si="2"/>
        <v>16840.199999999997</v>
      </c>
      <c r="G68" s="44" t="s">
        <v>12</v>
      </c>
      <c r="H68" s="164"/>
    </row>
    <row r="69" spans="1:8" s="4" customFormat="1" ht="46.5" customHeight="1">
      <c r="A69" s="154"/>
      <c r="B69" s="117"/>
      <c r="C69" s="32">
        <v>0</v>
      </c>
      <c r="D69" s="32">
        <v>0</v>
      </c>
      <c r="E69" s="32">
        <v>0</v>
      </c>
      <c r="F69" s="24">
        <f t="shared" si="2"/>
        <v>0</v>
      </c>
      <c r="G69" s="44" t="s">
        <v>8</v>
      </c>
      <c r="H69" s="92"/>
    </row>
    <row r="70" spans="1:8" s="4" customFormat="1" ht="360.75" hidden="1" customHeight="1">
      <c r="A70" s="155" t="s">
        <v>46</v>
      </c>
      <c r="B70" s="41" t="s">
        <v>57</v>
      </c>
      <c r="C70" s="32">
        <v>0</v>
      </c>
      <c r="D70" s="32">
        <v>0</v>
      </c>
      <c r="E70" s="32">
        <v>0</v>
      </c>
      <c r="F70" s="24" t="e">
        <f>#REF!+#REF!+#REF!+#REF!+#REF!+#REF!+C70+D70+E70</f>
        <v>#REF!</v>
      </c>
      <c r="G70" s="44"/>
      <c r="H70" s="47"/>
    </row>
    <row r="71" spans="1:8" s="7" customFormat="1" ht="57.75" customHeight="1">
      <c r="A71" s="189" t="s">
        <v>21</v>
      </c>
      <c r="B71" s="190"/>
      <c r="C71" s="190"/>
      <c r="D71" s="190"/>
      <c r="E71" s="190"/>
      <c r="F71" s="190"/>
      <c r="G71" s="190"/>
      <c r="H71" s="191" t="s">
        <v>111</v>
      </c>
    </row>
    <row r="72" spans="1:8" s="7" customFormat="1" ht="43.5" customHeight="1">
      <c r="A72" s="145" t="s">
        <v>48</v>
      </c>
      <c r="B72" s="146"/>
      <c r="C72" s="146"/>
      <c r="D72" s="146"/>
      <c r="E72" s="146"/>
      <c r="F72" s="146"/>
      <c r="G72" s="203"/>
      <c r="H72" s="191"/>
    </row>
    <row r="73" spans="1:8" s="4" customFormat="1" ht="90.75" customHeight="1">
      <c r="A73" s="192">
        <v>4</v>
      </c>
      <c r="B73" s="193" t="s">
        <v>103</v>
      </c>
      <c r="C73" s="25">
        <v>0</v>
      </c>
      <c r="D73" s="25">
        <v>0</v>
      </c>
      <c r="E73" s="25">
        <v>0</v>
      </c>
      <c r="F73" s="194">
        <f>E73+D73+C73</f>
        <v>0</v>
      </c>
      <c r="G73" s="195"/>
      <c r="H73" s="191"/>
    </row>
    <row r="74" spans="1:8" s="4" customFormat="1" ht="15" hidden="1" customHeight="1">
      <c r="A74" s="196" t="s">
        <v>60</v>
      </c>
      <c r="B74" s="197" t="s">
        <v>22</v>
      </c>
      <c r="C74" s="198">
        <v>0</v>
      </c>
      <c r="D74" s="198">
        <v>0</v>
      </c>
      <c r="E74" s="198">
        <v>0</v>
      </c>
      <c r="F74" s="199" t="e">
        <f>#REF!+#REF!+#REF!+#REF!+#REF!+C74+D74+#REF!+E74</f>
        <v>#REF!</v>
      </c>
      <c r="G74" s="191" t="s">
        <v>12</v>
      </c>
      <c r="H74" s="191"/>
    </row>
    <row r="75" spans="1:8" s="4" customFormat="1" ht="15" hidden="1" customHeight="1">
      <c r="A75" s="196"/>
      <c r="B75" s="197"/>
      <c r="C75" s="198"/>
      <c r="D75" s="198"/>
      <c r="E75" s="198"/>
      <c r="F75" s="200"/>
      <c r="G75" s="191"/>
      <c r="H75" s="191"/>
    </row>
    <row r="76" spans="1:8" s="4" customFormat="1" ht="15" hidden="1" customHeight="1">
      <c r="A76" s="196"/>
      <c r="B76" s="197"/>
      <c r="C76" s="198"/>
      <c r="D76" s="198"/>
      <c r="E76" s="198"/>
      <c r="F76" s="200"/>
      <c r="G76" s="191"/>
      <c r="H76" s="191"/>
    </row>
    <row r="77" spans="1:8" s="4" customFormat="1" ht="120" hidden="1" customHeight="1">
      <c r="A77" s="201"/>
      <c r="B77" s="202"/>
      <c r="C77" s="25">
        <v>0</v>
      </c>
      <c r="D77" s="25">
        <v>0</v>
      </c>
      <c r="E77" s="25">
        <v>0</v>
      </c>
      <c r="F77" s="194" t="e">
        <f>#REF!+#REF!+#REF!+#REF!+#REF!+C77+D77+#REF!+E77</f>
        <v>#REF!</v>
      </c>
      <c r="G77" s="195" t="s">
        <v>8</v>
      </c>
      <c r="H77" s="191"/>
    </row>
    <row r="78" spans="1:8" s="4" customFormat="1" ht="96" hidden="1">
      <c r="A78" s="61" t="s">
        <v>61</v>
      </c>
      <c r="B78" s="58" t="s">
        <v>23</v>
      </c>
      <c r="C78" s="73">
        <v>0</v>
      </c>
      <c r="D78" s="73">
        <v>0</v>
      </c>
      <c r="E78" s="73">
        <v>0</v>
      </c>
      <c r="F78" s="59" t="e">
        <f>#REF!+#REF!+#REF!+#REF!+#REF!+C78+D78+#REF!+E78</f>
        <v>#REF!</v>
      </c>
      <c r="G78" s="60" t="s">
        <v>12</v>
      </c>
      <c r="H78" s="60"/>
    </row>
    <row r="79" spans="1:8" s="4" customFormat="1" ht="77.25" hidden="1" customHeight="1">
      <c r="A79" s="61" t="s">
        <v>63</v>
      </c>
      <c r="B79" s="58" t="s">
        <v>62</v>
      </c>
      <c r="C79" s="73">
        <v>0</v>
      </c>
      <c r="D79" s="73">
        <v>0</v>
      </c>
      <c r="E79" s="73">
        <v>0</v>
      </c>
      <c r="F79" s="59" t="e">
        <f>#REF!+#REF!+#REF!+#REF!+#REF!+C79+D79+#REF!+E79</f>
        <v>#REF!</v>
      </c>
      <c r="G79" s="60" t="s">
        <v>12</v>
      </c>
      <c r="H79" s="60"/>
    </row>
    <row r="80" spans="1:8" s="4" customFormat="1" ht="61.5" hidden="1" customHeight="1">
      <c r="A80" s="61" t="s">
        <v>64</v>
      </c>
      <c r="B80" s="58" t="s">
        <v>45</v>
      </c>
      <c r="C80" s="73">
        <v>0</v>
      </c>
      <c r="D80" s="73">
        <v>0</v>
      </c>
      <c r="E80" s="73">
        <v>0</v>
      </c>
      <c r="F80" s="59" t="e">
        <f>#REF!+#REF!+#REF!+#REF!+#REF!+C80+D80+#REF!+E80</f>
        <v>#REF!</v>
      </c>
      <c r="G80" s="60" t="s">
        <v>12</v>
      </c>
      <c r="H80" s="60"/>
    </row>
    <row r="81" spans="1:11" s="4" customFormat="1" ht="242.25" hidden="1" customHeight="1">
      <c r="A81" s="61" t="s">
        <v>65</v>
      </c>
      <c r="B81" s="62" t="s">
        <v>42</v>
      </c>
      <c r="C81" s="73">
        <v>0</v>
      </c>
      <c r="D81" s="73">
        <v>0</v>
      </c>
      <c r="E81" s="73">
        <v>0</v>
      </c>
      <c r="F81" s="59" t="e">
        <f>#REF!+#REF!+#REF!+#REF!+#REF!+C81+D81+#REF!+E81</f>
        <v>#REF!</v>
      </c>
      <c r="G81" s="60" t="s">
        <v>12</v>
      </c>
      <c r="H81" s="60"/>
    </row>
    <row r="82" spans="1:11" s="4" customFormat="1" ht="123.75" hidden="1" customHeight="1">
      <c r="A82" s="61" t="s">
        <v>66</v>
      </c>
      <c r="B82" s="58" t="s">
        <v>97</v>
      </c>
      <c r="C82" s="73">
        <v>690</v>
      </c>
      <c r="D82" s="73">
        <v>0</v>
      </c>
      <c r="E82" s="73">
        <v>0</v>
      </c>
      <c r="F82" s="59" t="e">
        <f>#REF!+#REF!+#REF!+#REF!+#REF!+C82+D82+#REF!+E82</f>
        <v>#REF!</v>
      </c>
      <c r="G82" s="60" t="s">
        <v>12</v>
      </c>
      <c r="H82" s="63"/>
    </row>
    <row r="83" spans="1:11" s="4" customFormat="1" ht="146.25" hidden="1" customHeight="1">
      <c r="A83" s="61" t="s">
        <v>67</v>
      </c>
      <c r="B83" s="64" t="s">
        <v>53</v>
      </c>
      <c r="C83" s="73">
        <v>0</v>
      </c>
      <c r="D83" s="73">
        <v>0</v>
      </c>
      <c r="E83" s="73">
        <v>0</v>
      </c>
      <c r="F83" s="59" t="e">
        <f>#REF!+#REF!+#REF!+#REF!+#REF!+C83+D83+#REF!+E83</f>
        <v>#REF!</v>
      </c>
      <c r="G83" s="60" t="s">
        <v>12</v>
      </c>
      <c r="H83" s="63"/>
    </row>
    <row r="84" spans="1:11" s="4" customFormat="1" ht="93.75" hidden="1" customHeight="1">
      <c r="A84" s="61" t="s">
        <v>78</v>
      </c>
      <c r="B84" s="58" t="s">
        <v>82</v>
      </c>
      <c r="C84" s="73">
        <v>0</v>
      </c>
      <c r="D84" s="73">
        <v>0</v>
      </c>
      <c r="E84" s="73">
        <v>0</v>
      </c>
      <c r="F84" s="59" t="e">
        <f>#REF!+#REF!+#REF!+#REF!+#REF!+C84+D84+#REF!+E84</f>
        <v>#REF!</v>
      </c>
      <c r="G84" s="60" t="s">
        <v>12</v>
      </c>
      <c r="H84" s="63"/>
    </row>
    <row r="85" spans="1:11" s="4" customFormat="1" ht="93.75" hidden="1" customHeight="1">
      <c r="A85" s="61" t="s">
        <v>79</v>
      </c>
      <c r="B85" s="58" t="s">
        <v>81</v>
      </c>
      <c r="C85" s="73">
        <v>0</v>
      </c>
      <c r="D85" s="73">
        <v>0</v>
      </c>
      <c r="E85" s="73">
        <v>0</v>
      </c>
      <c r="F85" s="59" t="e">
        <f>#REF!+#REF!+#REF!+#REF!+#REF!+C85+D85+#REF!+E85</f>
        <v>#REF!</v>
      </c>
      <c r="G85" s="60" t="s">
        <v>12</v>
      </c>
      <c r="H85" s="119" t="s">
        <v>59</v>
      </c>
    </row>
    <row r="86" spans="1:11" s="4" customFormat="1" ht="93.75" hidden="1" customHeight="1">
      <c r="A86" s="61" t="s">
        <v>80</v>
      </c>
      <c r="B86" s="58" t="s">
        <v>83</v>
      </c>
      <c r="C86" s="73">
        <v>0</v>
      </c>
      <c r="D86" s="73">
        <v>0</v>
      </c>
      <c r="E86" s="73">
        <v>0</v>
      </c>
      <c r="F86" s="59" t="e">
        <f>#REF!+#REF!+#REF!+#REF!+#REF!+C86+D86+#REF!+E86</f>
        <v>#REF!</v>
      </c>
      <c r="G86" s="60" t="s">
        <v>12</v>
      </c>
      <c r="H86" s="120"/>
    </row>
    <row r="87" spans="1:11" s="4" customFormat="1" ht="60" hidden="1" customHeight="1">
      <c r="A87" s="121" t="s">
        <v>46</v>
      </c>
      <c r="B87" s="122" t="s">
        <v>94</v>
      </c>
      <c r="C87" s="73">
        <v>0</v>
      </c>
      <c r="D87" s="73">
        <v>0</v>
      </c>
      <c r="E87" s="73">
        <v>0</v>
      </c>
      <c r="F87" s="59">
        <f>C87+D87+E87</f>
        <v>0</v>
      </c>
      <c r="G87" s="60" t="s">
        <v>12</v>
      </c>
      <c r="H87" s="65"/>
    </row>
    <row r="88" spans="1:11" s="4" customFormat="1" ht="46.5" hidden="1" customHeight="1">
      <c r="A88" s="161"/>
      <c r="B88" s="123"/>
      <c r="C88" s="73">
        <v>0</v>
      </c>
      <c r="D88" s="73">
        <v>0</v>
      </c>
      <c r="E88" s="73">
        <v>0</v>
      </c>
      <c r="F88" s="59">
        <f>C88+D88+E88</f>
        <v>0</v>
      </c>
      <c r="G88" s="60" t="s">
        <v>8</v>
      </c>
      <c r="H88" s="66"/>
    </row>
    <row r="89" spans="1:11" s="3" customFormat="1" ht="96" hidden="1" customHeight="1">
      <c r="A89" s="162"/>
      <c r="B89" s="43" t="s">
        <v>76</v>
      </c>
      <c r="C89" s="73">
        <f>C87</f>
        <v>0</v>
      </c>
      <c r="D89" s="73">
        <v>0</v>
      </c>
      <c r="E89" s="73">
        <v>0</v>
      </c>
      <c r="F89" s="33">
        <f>C89+D89+E89</f>
        <v>0</v>
      </c>
      <c r="G89" s="48"/>
      <c r="H89" s="34"/>
    </row>
    <row r="90" spans="1:11" s="10" customFormat="1" ht="60.75" customHeight="1">
      <c r="A90" s="180"/>
      <c r="B90" s="22" t="s">
        <v>24</v>
      </c>
      <c r="C90" s="165">
        <f>C93-C91-C92</f>
        <v>23498.800000000003</v>
      </c>
      <c r="D90" s="165">
        <f>D11+D68+D62</f>
        <v>25376.799999999999</v>
      </c>
      <c r="E90" s="165">
        <f>E11+E68+E62</f>
        <v>25376.799999999999</v>
      </c>
      <c r="F90" s="53">
        <f t="shared" ref="F90:F93" si="5">C90+D90+E90</f>
        <v>74252.400000000009</v>
      </c>
      <c r="G90" s="34"/>
      <c r="H90" s="34"/>
      <c r="J90" s="14"/>
    </row>
    <row r="91" spans="1:11" s="10" customFormat="1" ht="60.75" customHeight="1">
      <c r="A91" s="180"/>
      <c r="B91" s="44" t="s">
        <v>25</v>
      </c>
      <c r="C91" s="165">
        <f>C56+C12</f>
        <v>43783.7</v>
      </c>
      <c r="D91" s="165">
        <f>D56+D12</f>
        <v>8310.2000000000007</v>
      </c>
      <c r="E91" s="165">
        <f>E56+E12</f>
        <v>8310.2000000000007</v>
      </c>
      <c r="F91" s="53">
        <f t="shared" si="5"/>
        <v>60404.099999999991</v>
      </c>
      <c r="G91" s="34"/>
      <c r="H91" s="49"/>
      <c r="J91" s="14"/>
      <c r="K91" s="15"/>
    </row>
    <row r="92" spans="1:11" s="10" customFormat="1" ht="60.75" customHeight="1">
      <c r="A92" s="180"/>
      <c r="B92" s="44" t="s">
        <v>9</v>
      </c>
      <c r="C92" s="165">
        <f>C57</f>
        <v>2627.5</v>
      </c>
      <c r="D92" s="165">
        <f>D57</f>
        <v>3053.1</v>
      </c>
      <c r="E92" s="165">
        <f>E57</f>
        <v>3053.1</v>
      </c>
      <c r="F92" s="53">
        <f t="shared" si="5"/>
        <v>8733.7000000000007</v>
      </c>
      <c r="G92" s="34"/>
      <c r="H92" s="45"/>
      <c r="J92" s="14"/>
    </row>
    <row r="93" spans="1:11" s="10" customFormat="1" ht="60.75" customHeight="1">
      <c r="A93" s="180"/>
      <c r="B93" s="22" t="s">
        <v>26</v>
      </c>
      <c r="C93" s="165">
        <f>C15+C58+C68+C73</f>
        <v>69910</v>
      </c>
      <c r="D93" s="165">
        <f>D15+D58+D68+D73</f>
        <v>36740.100000000006</v>
      </c>
      <c r="E93" s="165">
        <f>E15+E58+E68+E73</f>
        <v>36740.100000000006</v>
      </c>
      <c r="F93" s="53">
        <f t="shared" si="5"/>
        <v>143390.20000000001</v>
      </c>
      <c r="G93" s="49"/>
      <c r="H93" s="47"/>
      <c r="J93" s="14"/>
    </row>
    <row r="94" spans="1:11" s="11" customFormat="1" ht="36.75" customHeight="1">
      <c r="A94" s="184" t="s">
        <v>27</v>
      </c>
      <c r="B94" s="185"/>
      <c r="C94" s="185"/>
      <c r="D94" s="185"/>
      <c r="E94" s="185"/>
      <c r="F94" s="185"/>
      <c r="G94" s="185"/>
      <c r="H94" s="186"/>
      <c r="J94" s="16"/>
    </row>
    <row r="95" spans="1:11" s="7" customFormat="1" ht="33.75" customHeight="1">
      <c r="A95" s="93" t="s">
        <v>28</v>
      </c>
      <c r="B95" s="94"/>
      <c r="C95" s="94"/>
      <c r="D95" s="94"/>
      <c r="E95" s="94"/>
      <c r="F95" s="94"/>
      <c r="G95" s="143"/>
      <c r="H95" s="91" t="s">
        <v>115</v>
      </c>
      <c r="J95" s="17"/>
    </row>
    <row r="96" spans="1:11" s="7" customFormat="1" ht="53.25" customHeight="1">
      <c r="A96" s="93" t="s">
        <v>50</v>
      </c>
      <c r="B96" s="94"/>
      <c r="C96" s="94"/>
      <c r="D96" s="94"/>
      <c r="E96" s="94"/>
      <c r="F96" s="94"/>
      <c r="G96" s="143"/>
      <c r="H96" s="164"/>
    </row>
    <row r="97" spans="1:8" s="4" customFormat="1" ht="52.5" customHeight="1">
      <c r="A97" s="100">
        <v>5</v>
      </c>
      <c r="B97" s="95" t="s">
        <v>68</v>
      </c>
      <c r="C97" s="35">
        <v>197450.2</v>
      </c>
      <c r="D97" s="35">
        <v>197450.2</v>
      </c>
      <c r="E97" s="35">
        <v>197450.2</v>
      </c>
      <c r="F97" s="36">
        <f>C97+D97+E97</f>
        <v>592350.60000000009</v>
      </c>
      <c r="G97" s="44" t="s">
        <v>12</v>
      </c>
      <c r="H97" s="164"/>
    </row>
    <row r="98" spans="1:8" s="4" customFormat="1" ht="43.5" customHeight="1">
      <c r="A98" s="127"/>
      <c r="B98" s="147"/>
      <c r="C98" s="35">
        <v>0</v>
      </c>
      <c r="D98" s="35">
        <v>0</v>
      </c>
      <c r="E98" s="35">
        <v>0</v>
      </c>
      <c r="F98" s="36">
        <f t="shared" ref="F98:F100" si="6">C98+D98+E98</f>
        <v>0</v>
      </c>
      <c r="G98" s="44" t="s">
        <v>8</v>
      </c>
      <c r="H98" s="164"/>
    </row>
    <row r="99" spans="1:8" s="4" customFormat="1" ht="79.5" customHeight="1">
      <c r="A99" s="37" t="s">
        <v>104</v>
      </c>
      <c r="B99" s="187" t="s">
        <v>72</v>
      </c>
      <c r="C99" s="35">
        <v>197405.2</v>
      </c>
      <c r="D99" s="35">
        <v>197450.2</v>
      </c>
      <c r="E99" s="35">
        <v>197450.2</v>
      </c>
      <c r="F99" s="36">
        <f t="shared" si="6"/>
        <v>592305.60000000009</v>
      </c>
      <c r="G99" s="48" t="s">
        <v>12</v>
      </c>
      <c r="H99" s="164"/>
    </row>
    <row r="100" spans="1:8" s="6" customFormat="1" ht="53.25" customHeight="1">
      <c r="A100" s="37" t="s">
        <v>105</v>
      </c>
      <c r="B100" s="40" t="s">
        <v>69</v>
      </c>
      <c r="C100" s="35">
        <v>0</v>
      </c>
      <c r="D100" s="35">
        <v>0</v>
      </c>
      <c r="E100" s="35">
        <v>0</v>
      </c>
      <c r="F100" s="36">
        <f t="shared" si="6"/>
        <v>0</v>
      </c>
      <c r="G100" s="44" t="s">
        <v>12</v>
      </c>
      <c r="H100" s="92"/>
    </row>
    <row r="101" spans="1:8" s="6" customFormat="1" ht="192.75" hidden="1" customHeight="1">
      <c r="A101" s="108" t="s">
        <v>77</v>
      </c>
      <c r="B101" s="113" t="s">
        <v>71</v>
      </c>
      <c r="C101" s="128">
        <v>0</v>
      </c>
      <c r="D101" s="128">
        <v>0</v>
      </c>
      <c r="E101" s="128">
        <v>0</v>
      </c>
      <c r="F101" s="130" t="e">
        <f>#REF!+C101+D101+E101</f>
        <v>#REF!</v>
      </c>
      <c r="G101" s="91" t="s">
        <v>12</v>
      </c>
      <c r="H101" s="101" t="s">
        <v>70</v>
      </c>
    </row>
    <row r="102" spans="1:8" s="6" customFormat="1" ht="33" hidden="1" customHeight="1">
      <c r="A102" s="109"/>
      <c r="B102" s="114"/>
      <c r="C102" s="129"/>
      <c r="D102" s="129"/>
      <c r="E102" s="129"/>
      <c r="F102" s="131"/>
      <c r="G102" s="92"/>
      <c r="H102" s="102"/>
    </row>
    <row r="103" spans="1:8" s="9" customFormat="1" ht="26.25">
      <c r="A103" s="180"/>
      <c r="B103" s="44" t="s">
        <v>24</v>
      </c>
      <c r="C103" s="38">
        <f t="shared" ref="C103:E103" si="7">C97</f>
        <v>197450.2</v>
      </c>
      <c r="D103" s="38">
        <f t="shared" si="7"/>
        <v>197450.2</v>
      </c>
      <c r="E103" s="38">
        <f t="shared" si="7"/>
        <v>197450.2</v>
      </c>
      <c r="F103" s="36">
        <f>C103+D103+E103</f>
        <v>592350.60000000009</v>
      </c>
      <c r="G103" s="34"/>
      <c r="H103" s="34"/>
    </row>
    <row r="104" spans="1:8" s="9" customFormat="1" ht="26.25">
      <c r="A104" s="180"/>
      <c r="B104" s="44" t="s">
        <v>25</v>
      </c>
      <c r="C104" s="38">
        <f t="shared" ref="C104:D104" si="8">C98</f>
        <v>0</v>
      </c>
      <c r="D104" s="38">
        <f t="shared" si="8"/>
        <v>0</v>
      </c>
      <c r="E104" s="39">
        <v>0</v>
      </c>
      <c r="F104" s="36">
        <f t="shared" ref="F104" si="9">C104+D104+E104</f>
        <v>0</v>
      </c>
      <c r="G104" s="34"/>
      <c r="H104" s="50"/>
    </row>
    <row r="105" spans="1:8" s="9" customFormat="1" ht="26.25">
      <c r="A105" s="180"/>
      <c r="B105" s="44" t="s">
        <v>26</v>
      </c>
      <c r="C105" s="38">
        <f t="shared" ref="C105:E105" si="10">C104+C103</f>
        <v>197450.2</v>
      </c>
      <c r="D105" s="38">
        <f t="shared" si="10"/>
        <v>197450.2</v>
      </c>
      <c r="E105" s="38">
        <f t="shared" si="10"/>
        <v>197450.2</v>
      </c>
      <c r="F105" s="36">
        <f>C105+D105+E105</f>
        <v>592350.60000000009</v>
      </c>
      <c r="G105" s="34"/>
      <c r="H105" s="34"/>
    </row>
    <row r="106" spans="1:8" s="9" customFormat="1" ht="26.25" hidden="1">
      <c r="A106" s="180"/>
      <c r="B106" s="44"/>
      <c r="C106" s="38">
        <v>223161.09</v>
      </c>
      <c r="D106" s="38"/>
      <c r="E106" s="38"/>
      <c r="F106" s="36">
        <f t="shared" ref="F106:F111" si="11">C106+D106+E106</f>
        <v>223161.09</v>
      </c>
      <c r="G106" s="34"/>
      <c r="H106" s="34"/>
    </row>
    <row r="107" spans="1:8" s="9" customFormat="1" ht="26.25" hidden="1">
      <c r="A107" s="180"/>
      <c r="B107" s="44"/>
      <c r="C107" s="38">
        <f>C106-C105</f>
        <v>25710.889999999985</v>
      </c>
      <c r="D107" s="38"/>
      <c r="E107" s="38"/>
      <c r="F107" s="36">
        <f t="shared" si="11"/>
        <v>25710.889999999985</v>
      </c>
      <c r="G107" s="34"/>
      <c r="H107" s="34"/>
    </row>
    <row r="108" spans="1:8" s="137" customFormat="1" ht="41.25" customHeight="1">
      <c r="A108" s="181"/>
      <c r="B108" s="132" t="s">
        <v>29</v>
      </c>
      <c r="C108" s="188">
        <f>C105+C93</f>
        <v>267360.2</v>
      </c>
      <c r="D108" s="188">
        <f>D105+D93</f>
        <v>234190.30000000002</v>
      </c>
      <c r="E108" s="188">
        <f>E105+E93</f>
        <v>234190.30000000002</v>
      </c>
      <c r="F108" s="134">
        <f t="shared" si="11"/>
        <v>735740.8</v>
      </c>
      <c r="G108" s="135"/>
      <c r="H108" s="136"/>
    </row>
    <row r="109" spans="1:8" s="9" customFormat="1" ht="26.25">
      <c r="A109" s="180"/>
      <c r="B109" s="44" t="s">
        <v>24</v>
      </c>
      <c r="C109" s="25">
        <f>C103+C90</f>
        <v>220949</v>
      </c>
      <c r="D109" s="25">
        <f>D103+D90</f>
        <v>222827</v>
      </c>
      <c r="E109" s="25">
        <f>E103+E90</f>
        <v>222827</v>
      </c>
      <c r="F109" s="36">
        <f t="shared" si="11"/>
        <v>666603</v>
      </c>
      <c r="G109" s="34"/>
      <c r="H109" s="34"/>
    </row>
    <row r="110" spans="1:8" s="9" customFormat="1" ht="26.25">
      <c r="A110" s="180"/>
      <c r="B110" s="44" t="s">
        <v>25</v>
      </c>
      <c r="C110" s="25">
        <f>C91+C104</f>
        <v>43783.7</v>
      </c>
      <c r="D110" s="25">
        <f>D91+D104</f>
        <v>8310.2000000000007</v>
      </c>
      <c r="E110" s="25">
        <f>E91+E104</f>
        <v>8310.2000000000007</v>
      </c>
      <c r="F110" s="36">
        <f t="shared" si="11"/>
        <v>60404.099999999991</v>
      </c>
      <c r="G110" s="34"/>
      <c r="H110" s="51"/>
    </row>
    <row r="111" spans="1:8" s="9" customFormat="1" ht="26.25">
      <c r="A111" s="180"/>
      <c r="B111" s="44" t="s">
        <v>30</v>
      </c>
      <c r="C111" s="25">
        <f>C92</f>
        <v>2627.5</v>
      </c>
      <c r="D111" s="25">
        <f>D92</f>
        <v>3053.1</v>
      </c>
      <c r="E111" s="25">
        <f>E92</f>
        <v>3053.1</v>
      </c>
      <c r="F111" s="36">
        <f t="shared" si="11"/>
        <v>8733.7000000000007</v>
      </c>
      <c r="G111" s="34"/>
      <c r="H111" s="18"/>
    </row>
    <row r="112" spans="1:8" s="18" customFormat="1">
      <c r="A112" s="183"/>
      <c r="C112" s="20"/>
      <c r="D112" s="20"/>
      <c r="E112" s="20"/>
      <c r="H112" s="4"/>
    </row>
    <row r="113" spans="1:8" s="18" customFormat="1">
      <c r="A113" s="183"/>
      <c r="C113" s="20"/>
      <c r="D113" s="20"/>
      <c r="E113" s="20"/>
      <c r="H113" s="4"/>
    </row>
    <row r="114" spans="1:8" s="4" customFormat="1">
      <c r="A114" s="182"/>
      <c r="C114" s="19"/>
      <c r="D114" s="19"/>
      <c r="E114" s="19"/>
      <c r="F114" s="8"/>
    </row>
    <row r="115" spans="1:8" s="4" customFormat="1">
      <c r="A115" s="182"/>
      <c r="C115" s="19"/>
      <c r="D115" s="19"/>
      <c r="E115" s="19"/>
      <c r="F115" s="8"/>
      <c r="H115" s="1"/>
    </row>
    <row r="116" spans="1:8" s="4" customFormat="1">
      <c r="A116" s="182"/>
      <c r="C116" s="19"/>
      <c r="D116" s="19"/>
      <c r="E116" s="19"/>
      <c r="F116" s="8"/>
      <c r="H116" s="1"/>
    </row>
  </sheetData>
  <mergeCells count="85">
    <mergeCell ref="H9:H69"/>
    <mergeCell ref="A8:H8"/>
    <mergeCell ref="A4:H4"/>
    <mergeCell ref="A5:H5"/>
    <mergeCell ref="A9:G9"/>
    <mergeCell ref="A10:G10"/>
    <mergeCell ref="B18:B19"/>
    <mergeCell ref="A18:A19"/>
    <mergeCell ref="F1:H1"/>
    <mergeCell ref="F2:H2"/>
    <mergeCell ref="A6:A7"/>
    <mergeCell ref="B6:B7"/>
    <mergeCell ref="C6:E6"/>
    <mergeCell ref="F6:F7"/>
    <mergeCell ref="G6:G7"/>
    <mergeCell ref="H6:H7"/>
    <mergeCell ref="A11:A14"/>
    <mergeCell ref="B11:B14"/>
    <mergeCell ref="C12:C13"/>
    <mergeCell ref="D12:D13"/>
    <mergeCell ref="E12:E13"/>
    <mergeCell ref="F12:F13"/>
    <mergeCell ref="A26:A28"/>
    <mergeCell ref="B26:B28"/>
    <mergeCell ref="A29:A30"/>
    <mergeCell ref="B29:B30"/>
    <mergeCell ref="A31:A33"/>
    <mergeCell ref="B31:B33"/>
    <mergeCell ref="A20:A21"/>
    <mergeCell ref="B20:B21"/>
    <mergeCell ref="A22:A23"/>
    <mergeCell ref="B22:B23"/>
    <mergeCell ref="A24:A25"/>
    <mergeCell ref="B24:B25"/>
    <mergeCell ref="B51:B53"/>
    <mergeCell ref="A51:A53"/>
    <mergeCell ref="A42:A43"/>
    <mergeCell ref="B42:B43"/>
    <mergeCell ref="A34:A35"/>
    <mergeCell ref="B34:B35"/>
    <mergeCell ref="A36:A37"/>
    <mergeCell ref="B36:B37"/>
    <mergeCell ref="A38:A39"/>
    <mergeCell ref="B38:B39"/>
    <mergeCell ref="A40:A41"/>
    <mergeCell ref="B40:B41"/>
    <mergeCell ref="C74:C76"/>
    <mergeCell ref="D74:D76"/>
    <mergeCell ref="E74:E76"/>
    <mergeCell ref="A55:A57"/>
    <mergeCell ref="B55:B57"/>
    <mergeCell ref="A59:A61"/>
    <mergeCell ref="B59:B61"/>
    <mergeCell ref="A62:A64"/>
    <mergeCell ref="B62:B64"/>
    <mergeCell ref="A65:A67"/>
    <mergeCell ref="B65:B67"/>
    <mergeCell ref="A68:A69"/>
    <mergeCell ref="B68:B69"/>
    <mergeCell ref="A74:A77"/>
    <mergeCell ref="B74:B77"/>
    <mergeCell ref="G12:G13"/>
    <mergeCell ref="E3:H3"/>
    <mergeCell ref="C101:C102"/>
    <mergeCell ref="D101:D102"/>
    <mergeCell ref="A101:A102"/>
    <mergeCell ref="B101:B102"/>
    <mergeCell ref="A71:G71"/>
    <mergeCell ref="G74:G76"/>
    <mergeCell ref="A87:A88"/>
    <mergeCell ref="A97:A98"/>
    <mergeCell ref="B97:B98"/>
    <mergeCell ref="B87:B88"/>
    <mergeCell ref="F74:F76"/>
    <mergeCell ref="H85:H86"/>
    <mergeCell ref="E101:E102"/>
    <mergeCell ref="F101:F102"/>
    <mergeCell ref="G101:G102"/>
    <mergeCell ref="H101:H102"/>
    <mergeCell ref="H95:H100"/>
    <mergeCell ref="A94:H94"/>
    <mergeCell ref="A95:G95"/>
    <mergeCell ref="A96:G96"/>
    <mergeCell ref="H71:H77"/>
    <mergeCell ref="A72:G72"/>
  </mergeCells>
  <phoneticPr fontId="21" type="noConversion"/>
  <pageMargins left="0.19685039370078741" right="0.15748031496062992" top="0.41" bottom="0.15748031496062992" header="0.11811023622047245" footer="0.15748031496062992"/>
  <pageSetup paperSize="9" scale="35" fitToHeight="0" orientation="portrait" r:id="rId1"/>
  <rowBreaks count="1" manualBreakCount="1">
    <brk id="54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97"/>
  <sheetViews>
    <sheetView view="pageBreakPreview" topLeftCell="A2" zoomScale="59" zoomScaleNormal="60" zoomScaleSheetLayoutView="59" workbookViewId="0">
      <selection activeCell="D67" sqref="D63:D67"/>
    </sheetView>
  </sheetViews>
  <sheetFormatPr defaultColWidth="9.140625" defaultRowHeight="23.25"/>
  <cols>
    <col min="1" max="1" width="11.28515625" style="152" bestFit="1" customWidth="1"/>
    <col min="2" max="2" width="67.5703125" style="1" customWidth="1"/>
    <col min="3" max="3" width="28" style="19" customWidth="1"/>
    <col min="4" max="4" width="28.28515625" style="19" bestFit="1" customWidth="1"/>
    <col min="5" max="5" width="28.28515625" style="19" customWidth="1"/>
    <col min="6" max="6" width="43.7109375" style="8" bestFit="1" customWidth="1"/>
    <col min="7" max="7" width="35.140625" style="1" bestFit="1" customWidth="1"/>
    <col min="8" max="8" width="42.7109375" style="1" customWidth="1"/>
    <col min="9" max="9" width="9.140625" style="1" customWidth="1"/>
    <col min="10" max="10" width="10" style="1" customWidth="1"/>
    <col min="11" max="12" width="10.7109375" style="1" customWidth="1"/>
    <col min="13" max="13" width="12.42578125" style="1" customWidth="1"/>
    <col min="14" max="14" width="13.5703125" style="1" customWidth="1"/>
    <col min="15" max="15" width="9.140625" style="1" customWidth="1"/>
    <col min="16" max="16384" width="9.140625" style="1"/>
  </cols>
  <sheetData>
    <row r="1" spans="1:14" ht="51.75" hidden="1" customHeight="1">
      <c r="F1" s="84" t="s">
        <v>32</v>
      </c>
      <c r="G1" s="84"/>
      <c r="H1" s="84"/>
    </row>
    <row r="2" spans="1:14" ht="33.75" customHeight="1">
      <c r="A2" s="153"/>
      <c r="B2" s="138"/>
      <c r="C2" s="139"/>
      <c r="D2" s="139"/>
      <c r="E2" s="139"/>
      <c r="F2" s="85" t="s">
        <v>107</v>
      </c>
      <c r="G2" s="86"/>
      <c r="H2" s="86"/>
    </row>
    <row r="3" spans="1:14" ht="99.75" customHeight="1">
      <c r="A3" s="140"/>
      <c r="B3" s="141"/>
      <c r="C3" s="142"/>
      <c r="D3" s="142"/>
      <c r="E3" s="85" t="s">
        <v>109</v>
      </c>
      <c r="F3" s="87"/>
      <c r="G3" s="87"/>
      <c r="H3" s="87"/>
    </row>
    <row r="4" spans="1:14" ht="72" customHeight="1">
      <c r="A4" s="85" t="s">
        <v>110</v>
      </c>
      <c r="B4" s="85"/>
      <c r="C4" s="85"/>
      <c r="D4" s="85"/>
      <c r="E4" s="85"/>
      <c r="F4" s="85"/>
      <c r="G4" s="85"/>
      <c r="H4" s="85"/>
    </row>
    <row r="5" spans="1:14" ht="40.5" customHeight="1">
      <c r="A5" s="204" t="s">
        <v>114</v>
      </c>
      <c r="B5" s="204"/>
      <c r="C5" s="204"/>
      <c r="D5" s="204"/>
      <c r="E5" s="204"/>
      <c r="F5" s="204"/>
      <c r="G5" s="204"/>
      <c r="H5" s="205"/>
    </row>
    <row r="6" spans="1:14" ht="24.75">
      <c r="A6" s="88" t="s">
        <v>1</v>
      </c>
      <c r="B6" s="88" t="s">
        <v>2</v>
      </c>
      <c r="C6" s="89"/>
      <c r="D6" s="89"/>
      <c r="E6" s="90"/>
      <c r="F6" s="91" t="s">
        <v>3</v>
      </c>
      <c r="G6" s="91" t="s">
        <v>4</v>
      </c>
      <c r="H6" s="91" t="s">
        <v>5</v>
      </c>
    </row>
    <row r="7" spans="1:14" ht="30.75" customHeight="1">
      <c r="A7" s="88"/>
      <c r="B7" s="88"/>
      <c r="C7" s="23">
        <v>2023</v>
      </c>
      <c r="D7" s="23">
        <v>2024</v>
      </c>
      <c r="E7" s="23">
        <v>2025</v>
      </c>
      <c r="F7" s="92"/>
      <c r="G7" s="92"/>
      <c r="H7" s="92"/>
    </row>
    <row r="8" spans="1:14" s="8" customFormat="1" ht="185.25" customHeight="1">
      <c r="A8" s="93" t="s">
        <v>47</v>
      </c>
      <c r="B8" s="94"/>
      <c r="C8" s="94"/>
      <c r="D8" s="94"/>
      <c r="E8" s="94"/>
      <c r="F8" s="94"/>
      <c r="G8" s="143"/>
      <c r="H8" s="91" t="s">
        <v>112</v>
      </c>
    </row>
    <row r="9" spans="1:14" s="8" customFormat="1" ht="97.5" customHeight="1">
      <c r="A9" s="97" t="s">
        <v>49</v>
      </c>
      <c r="B9" s="98"/>
      <c r="C9" s="98"/>
      <c r="D9" s="98"/>
      <c r="E9" s="98"/>
      <c r="F9" s="98"/>
      <c r="G9" s="144"/>
      <c r="H9" s="164"/>
    </row>
    <row r="10" spans="1:14" s="4" customFormat="1" ht="126.75" customHeight="1">
      <c r="A10" s="99">
        <v>1</v>
      </c>
      <c r="B10" s="95" t="s">
        <v>54</v>
      </c>
      <c r="C10" s="25">
        <v>17874.599999999999</v>
      </c>
      <c r="D10" s="25">
        <f>19751.2</f>
        <v>19751.2</v>
      </c>
      <c r="E10" s="25">
        <f>E19++E21+E30+E33+E37++E39+E44+E45+E46+E48+E43+E35</f>
        <v>19751.2</v>
      </c>
      <c r="F10" s="26">
        <f>C10+D10+E10</f>
        <v>57377</v>
      </c>
      <c r="G10" s="69" t="s">
        <v>7</v>
      </c>
      <c r="H10" s="164"/>
    </row>
    <row r="11" spans="1:14" s="4" customFormat="1" ht="32.25" customHeight="1">
      <c r="A11" s="99"/>
      <c r="B11" s="96"/>
      <c r="C11" s="103">
        <v>43085.2</v>
      </c>
      <c r="D11" s="103">
        <v>7498.6</v>
      </c>
      <c r="E11" s="103">
        <v>7498.6</v>
      </c>
      <c r="F11" s="105">
        <f>C11+D11+E11</f>
        <v>58082.399999999994</v>
      </c>
      <c r="G11" s="91" t="s">
        <v>8</v>
      </c>
      <c r="H11" s="164"/>
      <c r="J11" s="5"/>
      <c r="K11" s="5"/>
      <c r="L11" s="5"/>
      <c r="M11" s="12"/>
      <c r="N11" s="5"/>
    </row>
    <row r="12" spans="1:14" s="4" customFormat="1" ht="32.25" customHeight="1">
      <c r="A12" s="100"/>
      <c r="B12" s="96"/>
      <c r="C12" s="104"/>
      <c r="D12" s="104"/>
      <c r="E12" s="104"/>
      <c r="F12" s="106"/>
      <c r="G12" s="107"/>
      <c r="H12" s="164"/>
      <c r="J12" s="5"/>
      <c r="K12" s="5"/>
      <c r="L12" s="5"/>
      <c r="M12" s="12"/>
      <c r="N12" s="5"/>
    </row>
    <row r="13" spans="1:14" s="4" customFormat="1" ht="32.25" customHeight="1">
      <c r="A13" s="100"/>
      <c r="B13" s="147"/>
      <c r="C13" s="72">
        <v>0</v>
      </c>
      <c r="D13" s="72">
        <v>0</v>
      </c>
      <c r="E13" s="72">
        <v>0</v>
      </c>
      <c r="F13" s="24">
        <f>C13+D13+E13</f>
        <v>0</v>
      </c>
      <c r="G13" s="67" t="s">
        <v>9</v>
      </c>
      <c r="H13" s="164"/>
      <c r="K13" s="5"/>
    </row>
    <row r="14" spans="1:14" s="4" customFormat="1" ht="105.75" customHeight="1">
      <c r="A14" s="27"/>
      <c r="B14" s="148" t="s">
        <v>73</v>
      </c>
      <c r="C14" s="25">
        <f>C10+C11</f>
        <v>60959.799999999996</v>
      </c>
      <c r="D14" s="25">
        <f>D10+D11+D13</f>
        <v>27249.800000000003</v>
      </c>
      <c r="E14" s="25">
        <f>E10+E11+E13</f>
        <v>27249.800000000003</v>
      </c>
      <c r="F14" s="26">
        <f>E14+D14+C14</f>
        <v>115459.4</v>
      </c>
      <c r="G14" s="69"/>
      <c r="H14" s="164"/>
      <c r="K14" s="5"/>
    </row>
    <row r="15" spans="1:14" s="4" customFormat="1" ht="24" customHeight="1">
      <c r="A15" s="28"/>
      <c r="B15" s="82" t="s">
        <v>10</v>
      </c>
      <c r="C15" s="57"/>
      <c r="D15" s="57"/>
      <c r="E15" s="57"/>
      <c r="F15" s="70"/>
      <c r="G15" s="70"/>
      <c r="H15" s="164"/>
      <c r="K15" s="5"/>
    </row>
    <row r="16" spans="1:14" s="4" customFormat="1" ht="24" hidden="1" customHeight="1">
      <c r="A16" s="83"/>
      <c r="B16" s="30"/>
      <c r="C16" s="25">
        <f>SUM(C17:C48)</f>
        <v>60959.799999999996</v>
      </c>
      <c r="D16" s="25">
        <f>SUM(D17:D48)</f>
        <v>27249.8</v>
      </c>
      <c r="E16" s="25">
        <f>SUM(E17:E48)</f>
        <v>27249.8</v>
      </c>
      <c r="F16" s="70"/>
      <c r="G16" s="70"/>
      <c r="H16" s="164"/>
      <c r="K16" s="5"/>
    </row>
    <row r="17" spans="1:17" s="4" customFormat="1" ht="78" hidden="1" customHeight="1">
      <c r="A17" s="108" t="s">
        <v>11</v>
      </c>
      <c r="B17" s="95" t="s">
        <v>38</v>
      </c>
      <c r="C17" s="25">
        <v>0</v>
      </c>
      <c r="D17" s="25">
        <v>0</v>
      </c>
      <c r="E17" s="25">
        <v>0</v>
      </c>
      <c r="F17" s="24" t="e">
        <f>#REF!+#REF!+#REF!+#REF!+#REF!+#REF!+C17+D17+E17</f>
        <v>#REF!</v>
      </c>
      <c r="G17" s="69" t="s">
        <v>12</v>
      </c>
      <c r="H17" s="164"/>
      <c r="Q17" s="5"/>
    </row>
    <row r="18" spans="1:17" s="4" customFormat="1" ht="210.75" hidden="1" customHeight="1">
      <c r="A18" s="109"/>
      <c r="B18" s="147"/>
      <c r="C18" s="25">
        <v>0</v>
      </c>
      <c r="D18" s="25">
        <v>0</v>
      </c>
      <c r="E18" s="25">
        <v>0</v>
      </c>
      <c r="F18" s="24" t="e">
        <f>#REF!+#REF!+#REF!+#REF!+#REF!+#REF!+C18+D18+E18</f>
        <v>#REF!</v>
      </c>
      <c r="G18" s="69" t="s">
        <v>8</v>
      </c>
      <c r="H18" s="164"/>
      <c r="K18" s="5"/>
    </row>
    <row r="19" spans="1:17" s="4" customFormat="1" ht="60.75" customHeight="1">
      <c r="A19" s="108" t="s">
        <v>11</v>
      </c>
      <c r="B19" s="95" t="s">
        <v>101</v>
      </c>
      <c r="C19" s="25">
        <v>352.2</v>
      </c>
      <c r="D19" s="25">
        <v>352.2</v>
      </c>
      <c r="E19" s="25">
        <v>352.2</v>
      </c>
      <c r="F19" s="24">
        <f>C19+D19+E19</f>
        <v>1056.5999999999999</v>
      </c>
      <c r="G19" s="69" t="s">
        <v>12</v>
      </c>
      <c r="H19" s="164"/>
    </row>
    <row r="20" spans="1:17" s="4" customFormat="1" ht="60.75" customHeight="1">
      <c r="A20" s="112"/>
      <c r="B20" s="149"/>
      <c r="C20" s="25">
        <v>1056.5999999999999</v>
      </c>
      <c r="D20" s="25">
        <v>1056.5999999999999</v>
      </c>
      <c r="E20" s="25">
        <v>1056.5999999999999</v>
      </c>
      <c r="F20" s="24">
        <f>C20+D20+E20</f>
        <v>3169.7999999999997</v>
      </c>
      <c r="G20" s="69" t="s">
        <v>8</v>
      </c>
      <c r="H20" s="164"/>
    </row>
    <row r="21" spans="1:17" s="4" customFormat="1" ht="68.25" customHeight="1">
      <c r="A21" s="108" t="s">
        <v>13</v>
      </c>
      <c r="B21" s="95" t="s">
        <v>100</v>
      </c>
      <c r="C21" s="25">
        <v>117.4</v>
      </c>
      <c r="D21" s="25">
        <v>117.4</v>
      </c>
      <c r="E21" s="25">
        <v>117.4</v>
      </c>
      <c r="F21" s="24">
        <f>C21+D21+E21</f>
        <v>352.20000000000005</v>
      </c>
      <c r="G21" s="69" t="s">
        <v>12</v>
      </c>
      <c r="H21" s="164"/>
    </row>
    <row r="22" spans="1:17" s="4" customFormat="1" ht="68.25" customHeight="1">
      <c r="A22" s="112"/>
      <c r="B22" s="149"/>
      <c r="C22" s="25">
        <v>352.2</v>
      </c>
      <c r="D22" s="25">
        <v>352.2</v>
      </c>
      <c r="E22" s="25">
        <v>352.2</v>
      </c>
      <c r="F22" s="24">
        <f>C22+D22+E22</f>
        <v>1056.5999999999999</v>
      </c>
      <c r="G22" s="69" t="s">
        <v>8</v>
      </c>
      <c r="H22" s="164"/>
    </row>
    <row r="23" spans="1:17" s="4" customFormat="1" ht="87.75" hidden="1" customHeight="1">
      <c r="A23" s="111" t="s">
        <v>15</v>
      </c>
      <c r="B23" s="95" t="s">
        <v>16</v>
      </c>
      <c r="C23" s="25">
        <v>0</v>
      </c>
      <c r="D23" s="25">
        <v>0</v>
      </c>
      <c r="E23" s="25">
        <v>0</v>
      </c>
      <c r="F23" s="24"/>
      <c r="G23" s="69" t="s">
        <v>12</v>
      </c>
      <c r="H23" s="164"/>
    </row>
    <row r="24" spans="1:17" s="4" customFormat="1" ht="112.5" hidden="1" customHeight="1">
      <c r="A24" s="112"/>
      <c r="B24" s="147"/>
      <c r="C24" s="25">
        <v>0</v>
      </c>
      <c r="D24" s="25">
        <v>0</v>
      </c>
      <c r="E24" s="25">
        <v>0</v>
      </c>
      <c r="F24" s="24" t="e">
        <f>#REF!+#REF!+#REF!+#REF!+#REF!+#REF!+C24+D24+E24</f>
        <v>#REF!</v>
      </c>
      <c r="G24" s="69" t="s">
        <v>8</v>
      </c>
      <c r="H24" s="164"/>
    </row>
    <row r="25" spans="1:17" s="4" customFormat="1" ht="51" hidden="1" customHeight="1">
      <c r="A25" s="108" t="s">
        <v>17</v>
      </c>
      <c r="B25" s="95" t="s">
        <v>31</v>
      </c>
      <c r="C25" s="25">
        <v>0</v>
      </c>
      <c r="D25" s="25">
        <v>0</v>
      </c>
      <c r="E25" s="25">
        <v>0</v>
      </c>
      <c r="F25" s="24" t="e">
        <f>#REF!+#REF!+#REF!+#REF!+#REF!+#REF!+C25+D25+E25</f>
        <v>#REF!</v>
      </c>
      <c r="G25" s="69" t="s">
        <v>12</v>
      </c>
      <c r="H25" s="164"/>
    </row>
    <row r="26" spans="1:17" s="4" customFormat="1" ht="51" hidden="1" customHeight="1">
      <c r="A26" s="110"/>
      <c r="B26" s="150"/>
      <c r="C26" s="25">
        <v>0</v>
      </c>
      <c r="D26" s="25">
        <v>0</v>
      </c>
      <c r="E26" s="25">
        <v>0</v>
      </c>
      <c r="F26" s="24" t="e">
        <f>#REF!+#REF!+#REF!+#REF!+#REF!+#REF!+C26+D26+E26</f>
        <v>#REF!</v>
      </c>
      <c r="G26" s="69" t="s">
        <v>8</v>
      </c>
      <c r="H26" s="164"/>
    </row>
    <row r="27" spans="1:17" s="4" customFormat="1" ht="103.5" hidden="1" customHeight="1">
      <c r="A27" s="118"/>
      <c r="B27" s="149"/>
      <c r="C27" s="72">
        <v>0</v>
      </c>
      <c r="D27" s="72">
        <v>0</v>
      </c>
      <c r="E27" s="72">
        <v>0</v>
      </c>
      <c r="F27" s="24" t="e">
        <f>#REF!+#REF!+#REF!+#REF!+#REF!+#REF!+C27+D27+E27</f>
        <v>#REF!</v>
      </c>
      <c r="G27" s="67" t="s">
        <v>9</v>
      </c>
      <c r="H27" s="164"/>
    </row>
    <row r="28" spans="1:17" s="4" customFormat="1" ht="81" hidden="1" customHeight="1">
      <c r="A28" s="111" t="s">
        <v>18</v>
      </c>
      <c r="B28" s="116" t="s">
        <v>40</v>
      </c>
      <c r="C28" s="25">
        <v>0</v>
      </c>
      <c r="D28" s="25">
        <v>0</v>
      </c>
      <c r="E28" s="25">
        <v>0</v>
      </c>
      <c r="F28" s="24" t="e">
        <f>#REF!+#REF!+#REF!+#REF!+#REF!+#REF!+C28+D28+E28</f>
        <v>#REF!</v>
      </c>
      <c r="G28" s="69" t="s">
        <v>12</v>
      </c>
      <c r="H28" s="164"/>
    </row>
    <row r="29" spans="1:17" s="4" customFormat="1" ht="150.75" hidden="1" customHeight="1">
      <c r="A29" s="112"/>
      <c r="B29" s="117"/>
      <c r="C29" s="25">
        <v>0</v>
      </c>
      <c r="D29" s="25">
        <v>0</v>
      </c>
      <c r="E29" s="25">
        <v>0</v>
      </c>
      <c r="F29" s="24" t="e">
        <f>#REF!+#REF!+#REF!+#REF!+#REF!+#REF!+C29+D29+E29</f>
        <v>#REF!</v>
      </c>
      <c r="G29" s="69" t="s">
        <v>8</v>
      </c>
      <c r="H29" s="164"/>
    </row>
    <row r="30" spans="1:17" s="4" customFormat="1" ht="24" customHeight="1">
      <c r="A30" s="108" t="s">
        <v>14</v>
      </c>
      <c r="B30" s="95" t="s">
        <v>99</v>
      </c>
      <c r="C30" s="25">
        <v>5.7</v>
      </c>
      <c r="D30" s="25">
        <v>5.7</v>
      </c>
      <c r="E30" s="25">
        <v>5.7</v>
      </c>
      <c r="F30" s="24">
        <f t="shared" ref="F30:F40" si="0">C30+D30+E30</f>
        <v>17.100000000000001</v>
      </c>
      <c r="G30" s="69" t="s">
        <v>12</v>
      </c>
      <c r="H30" s="164"/>
    </row>
    <row r="31" spans="1:17" s="4" customFormat="1" ht="24" customHeight="1">
      <c r="A31" s="110"/>
      <c r="B31" s="96"/>
      <c r="C31" s="25">
        <v>2000</v>
      </c>
      <c r="D31" s="25">
        <v>2000</v>
      </c>
      <c r="E31" s="25">
        <v>2000</v>
      </c>
      <c r="F31" s="24">
        <f t="shared" si="0"/>
        <v>6000</v>
      </c>
      <c r="G31" s="69" t="s">
        <v>8</v>
      </c>
      <c r="H31" s="164"/>
    </row>
    <row r="32" spans="1:17" s="4" customFormat="1" ht="48">
      <c r="A32" s="112"/>
      <c r="B32" s="149"/>
      <c r="C32" s="25">
        <v>0</v>
      </c>
      <c r="D32" s="25">
        <v>0</v>
      </c>
      <c r="E32" s="25">
        <v>0</v>
      </c>
      <c r="F32" s="24">
        <f t="shared" si="0"/>
        <v>0</v>
      </c>
      <c r="G32" s="69" t="s">
        <v>9</v>
      </c>
      <c r="H32" s="164"/>
    </row>
    <row r="33" spans="1:8" s="4" customFormat="1" ht="66.75" customHeight="1">
      <c r="A33" s="111" t="s">
        <v>15</v>
      </c>
      <c r="B33" s="116" t="s">
        <v>98</v>
      </c>
      <c r="C33" s="25">
        <v>7.7</v>
      </c>
      <c r="D33" s="25">
        <v>7.7</v>
      </c>
      <c r="E33" s="25">
        <v>7.7</v>
      </c>
      <c r="F33" s="24">
        <f t="shared" si="0"/>
        <v>23.1</v>
      </c>
      <c r="G33" s="69" t="s">
        <v>12</v>
      </c>
      <c r="H33" s="164"/>
    </row>
    <row r="34" spans="1:8" s="4" customFormat="1" ht="66.75" customHeight="1">
      <c r="A34" s="154"/>
      <c r="B34" s="117"/>
      <c r="C34" s="25">
        <v>2504.9</v>
      </c>
      <c r="D34" s="25">
        <v>2504.9</v>
      </c>
      <c r="E34" s="25">
        <v>2504.9</v>
      </c>
      <c r="F34" s="24">
        <f t="shared" si="0"/>
        <v>7514.7000000000007</v>
      </c>
      <c r="G34" s="69" t="s">
        <v>8</v>
      </c>
      <c r="H34" s="164"/>
    </row>
    <row r="35" spans="1:8" s="4" customFormat="1" ht="69" customHeight="1">
      <c r="A35" s="111" t="s">
        <v>17</v>
      </c>
      <c r="B35" s="116" t="s">
        <v>75</v>
      </c>
      <c r="C35" s="25">
        <v>1143.7</v>
      </c>
      <c r="D35" s="25">
        <v>3020.3</v>
      </c>
      <c r="E35" s="25">
        <v>3020.3</v>
      </c>
      <c r="F35" s="24">
        <f t="shared" si="0"/>
        <v>7184.3</v>
      </c>
      <c r="G35" s="69" t="s">
        <v>12</v>
      </c>
      <c r="H35" s="164"/>
    </row>
    <row r="36" spans="1:8" s="4" customFormat="1" ht="69" customHeight="1">
      <c r="A36" s="154"/>
      <c r="B36" s="149"/>
      <c r="C36" s="25">
        <v>35586.6</v>
      </c>
      <c r="D36" s="25">
        <v>0</v>
      </c>
      <c r="E36" s="25">
        <v>0</v>
      </c>
      <c r="F36" s="24">
        <f t="shared" si="0"/>
        <v>35586.6</v>
      </c>
      <c r="G36" s="69" t="s">
        <v>8</v>
      </c>
      <c r="H36" s="164"/>
    </row>
    <row r="37" spans="1:8" s="4" customFormat="1" ht="39" customHeight="1">
      <c r="A37" s="111" t="s">
        <v>18</v>
      </c>
      <c r="B37" s="116" t="s">
        <v>93</v>
      </c>
      <c r="C37" s="25">
        <v>68.7</v>
      </c>
      <c r="D37" s="25">
        <v>68.7</v>
      </c>
      <c r="E37" s="25">
        <v>68.7</v>
      </c>
      <c r="F37" s="24">
        <f t="shared" si="0"/>
        <v>206.10000000000002</v>
      </c>
      <c r="G37" s="69" t="s">
        <v>12</v>
      </c>
      <c r="H37" s="164"/>
    </row>
    <row r="38" spans="1:8" s="4" customFormat="1" ht="39" customHeight="1">
      <c r="A38" s="112"/>
      <c r="B38" s="117"/>
      <c r="C38" s="25">
        <v>704.5</v>
      </c>
      <c r="D38" s="25">
        <v>704.5</v>
      </c>
      <c r="E38" s="25">
        <v>704.5</v>
      </c>
      <c r="F38" s="24">
        <f t="shared" si="0"/>
        <v>2113.5</v>
      </c>
      <c r="G38" s="69" t="s">
        <v>8</v>
      </c>
      <c r="H38" s="164"/>
    </row>
    <row r="39" spans="1:8" s="4" customFormat="1" ht="55.5" customHeight="1">
      <c r="A39" s="111" t="s">
        <v>19</v>
      </c>
      <c r="B39" s="116" t="s">
        <v>92</v>
      </c>
      <c r="C39" s="25">
        <v>85.9</v>
      </c>
      <c r="D39" s="25">
        <v>85.9</v>
      </c>
      <c r="E39" s="25">
        <v>85.9</v>
      </c>
      <c r="F39" s="24">
        <f t="shared" si="0"/>
        <v>257.70000000000005</v>
      </c>
      <c r="G39" s="69" t="s">
        <v>12</v>
      </c>
      <c r="H39" s="164"/>
    </row>
    <row r="40" spans="1:8" s="4" customFormat="1" ht="55.5" customHeight="1">
      <c r="A40" s="154"/>
      <c r="B40" s="149"/>
      <c r="C40" s="25">
        <v>880.4</v>
      </c>
      <c r="D40" s="25">
        <v>880.4</v>
      </c>
      <c r="E40" s="25">
        <v>880.4</v>
      </c>
      <c r="F40" s="24">
        <f t="shared" si="0"/>
        <v>2641.2</v>
      </c>
      <c r="G40" s="69" t="s">
        <v>8</v>
      </c>
      <c r="H40" s="164"/>
    </row>
    <row r="41" spans="1:8" s="4" customFormat="1" ht="82.5" hidden="1" customHeight="1">
      <c r="A41" s="111" t="s">
        <v>58</v>
      </c>
      <c r="B41" s="116" t="s">
        <v>44</v>
      </c>
      <c r="C41" s="25">
        <v>0</v>
      </c>
      <c r="D41" s="25">
        <v>0</v>
      </c>
      <c r="E41" s="25">
        <v>0</v>
      </c>
      <c r="F41" s="24" t="e">
        <f>#REF!+#REF!+#REF!+#REF!+#REF!+#REF!+C41+D41+E41</f>
        <v>#REF!</v>
      </c>
      <c r="G41" s="69" t="s">
        <v>12</v>
      </c>
      <c r="H41" s="164"/>
    </row>
    <row r="42" spans="1:8" s="4" customFormat="1" ht="78.75" hidden="1" customHeight="1">
      <c r="A42" s="154"/>
      <c r="B42" s="149"/>
      <c r="C42" s="25">
        <v>0</v>
      </c>
      <c r="D42" s="25">
        <v>0</v>
      </c>
      <c r="E42" s="25">
        <v>0</v>
      </c>
      <c r="F42" s="24" t="e">
        <f>#REF!+#REF!+#REF!+#REF!+#REF!+#REF!+C42+D42+E42</f>
        <v>#REF!</v>
      </c>
      <c r="G42" s="69" t="s">
        <v>8</v>
      </c>
      <c r="H42" s="164"/>
    </row>
    <row r="43" spans="1:8" s="4" customFormat="1" ht="72">
      <c r="A43" s="155" t="s">
        <v>20</v>
      </c>
      <c r="B43" s="40" t="s">
        <v>90</v>
      </c>
      <c r="C43" s="25">
        <v>1456</v>
      </c>
      <c r="D43" s="25">
        <v>1456</v>
      </c>
      <c r="E43" s="25">
        <v>1456</v>
      </c>
      <c r="F43" s="24">
        <f t="shared" ref="F43:F68" si="1">C43+D43+E43</f>
        <v>4368</v>
      </c>
      <c r="G43" s="69"/>
      <c r="H43" s="164"/>
    </row>
    <row r="44" spans="1:8" s="4" customFormat="1" ht="72">
      <c r="A44" s="155" t="s">
        <v>33</v>
      </c>
      <c r="B44" s="40" t="s">
        <v>86</v>
      </c>
      <c r="C44" s="25">
        <v>6999.2</v>
      </c>
      <c r="D44" s="25">
        <v>6999.2</v>
      </c>
      <c r="E44" s="25">
        <v>6999.2</v>
      </c>
      <c r="F44" s="24">
        <f t="shared" si="1"/>
        <v>20997.599999999999</v>
      </c>
      <c r="G44" s="69" t="s">
        <v>12</v>
      </c>
      <c r="H44" s="164"/>
    </row>
    <row r="45" spans="1:8" s="4" customFormat="1" ht="51" customHeight="1">
      <c r="A45" s="155" t="s">
        <v>41</v>
      </c>
      <c r="B45" s="40" t="s">
        <v>89</v>
      </c>
      <c r="C45" s="25">
        <v>3000</v>
      </c>
      <c r="D45" s="25">
        <v>3000</v>
      </c>
      <c r="E45" s="25">
        <v>3000</v>
      </c>
      <c r="F45" s="24">
        <f t="shared" si="1"/>
        <v>9000</v>
      </c>
      <c r="G45" s="69" t="s">
        <v>12</v>
      </c>
      <c r="H45" s="164"/>
    </row>
    <row r="46" spans="1:8" s="4" customFormat="1" ht="96">
      <c r="A46" s="155" t="s">
        <v>43</v>
      </c>
      <c r="B46" s="40" t="s">
        <v>87</v>
      </c>
      <c r="C46" s="25">
        <v>1226.5</v>
      </c>
      <c r="D46" s="25">
        <v>1226.5</v>
      </c>
      <c r="E46" s="25">
        <v>1226.5</v>
      </c>
      <c r="F46" s="24">
        <f t="shared" si="1"/>
        <v>3679.5</v>
      </c>
      <c r="G46" s="69" t="s">
        <v>12</v>
      </c>
      <c r="H46" s="164"/>
    </row>
    <row r="47" spans="1:8" s="4" customFormat="1" ht="72" hidden="1" customHeight="1">
      <c r="A47" s="155" t="s">
        <v>85</v>
      </c>
      <c r="B47" s="40" t="s">
        <v>91</v>
      </c>
      <c r="C47" s="25">
        <v>0</v>
      </c>
      <c r="D47" s="25">
        <v>0</v>
      </c>
      <c r="E47" s="25">
        <v>0</v>
      </c>
      <c r="F47" s="24">
        <f t="shared" si="1"/>
        <v>0</v>
      </c>
      <c r="G47" s="69" t="s">
        <v>12</v>
      </c>
      <c r="H47" s="164"/>
    </row>
    <row r="48" spans="1:8" s="4" customFormat="1" ht="72">
      <c r="A48" s="156" t="s">
        <v>58</v>
      </c>
      <c r="B48" s="40" t="s">
        <v>88</v>
      </c>
      <c r="C48" s="25">
        <v>3411.6</v>
      </c>
      <c r="D48" s="25">
        <v>3411.6</v>
      </c>
      <c r="E48" s="25">
        <v>3411.6</v>
      </c>
      <c r="F48" s="24">
        <f t="shared" si="1"/>
        <v>10234.799999999999</v>
      </c>
      <c r="G48" s="69"/>
      <c r="H48" s="164"/>
    </row>
    <row r="49" spans="1:10" s="4" customFormat="1" ht="24.75" hidden="1" customHeight="1">
      <c r="A49" s="77"/>
      <c r="B49" s="80"/>
      <c r="C49" s="55"/>
      <c r="D49" s="25"/>
      <c r="E49" s="25"/>
      <c r="F49" s="24">
        <f t="shared" si="1"/>
        <v>0</v>
      </c>
      <c r="G49" s="69"/>
      <c r="H49" s="164"/>
    </row>
    <row r="50" spans="1:10" s="4" customFormat="1" ht="24" hidden="1" customHeight="1">
      <c r="A50" s="111" t="s">
        <v>34</v>
      </c>
      <c r="B50" s="116" t="s">
        <v>35</v>
      </c>
      <c r="C50" s="25">
        <v>0</v>
      </c>
      <c r="D50" s="25">
        <v>0</v>
      </c>
      <c r="E50" s="25">
        <v>0</v>
      </c>
      <c r="F50" s="24">
        <f t="shared" si="1"/>
        <v>0</v>
      </c>
      <c r="G50" s="69" t="s">
        <v>12</v>
      </c>
      <c r="H50" s="164"/>
    </row>
    <row r="51" spans="1:10" s="4" customFormat="1" ht="66" hidden="1" customHeight="1">
      <c r="A51" s="118"/>
      <c r="B51" s="115"/>
      <c r="C51" s="25">
        <v>0</v>
      </c>
      <c r="D51" s="25">
        <v>0</v>
      </c>
      <c r="E51" s="25">
        <v>0</v>
      </c>
      <c r="F51" s="24">
        <f t="shared" si="1"/>
        <v>0</v>
      </c>
      <c r="G51" s="69" t="s">
        <v>8</v>
      </c>
      <c r="H51" s="164"/>
    </row>
    <row r="52" spans="1:10" s="4" customFormat="1" ht="159.75" hidden="1" customHeight="1">
      <c r="A52" s="112"/>
      <c r="B52" s="117"/>
      <c r="C52" s="25">
        <v>0</v>
      </c>
      <c r="D52" s="25">
        <v>0</v>
      </c>
      <c r="E52" s="25">
        <v>0</v>
      </c>
      <c r="F52" s="24">
        <f t="shared" si="1"/>
        <v>0</v>
      </c>
      <c r="G52" s="69" t="s">
        <v>9</v>
      </c>
      <c r="H52" s="164"/>
      <c r="J52" s="5"/>
    </row>
    <row r="53" spans="1:10" s="4" customFormat="1" ht="247.5" hidden="1" customHeight="1">
      <c r="A53" s="78"/>
      <c r="B53" s="81" t="s">
        <v>84</v>
      </c>
      <c r="C53" s="31">
        <f t="shared" ref="C53:E53" si="2">C50+C51+C52</f>
        <v>0</v>
      </c>
      <c r="D53" s="31">
        <f t="shared" si="2"/>
        <v>0</v>
      </c>
      <c r="E53" s="31">
        <f t="shared" si="2"/>
        <v>0</v>
      </c>
      <c r="F53" s="24">
        <f t="shared" si="1"/>
        <v>0</v>
      </c>
      <c r="G53" s="74"/>
      <c r="H53" s="164"/>
      <c r="J53" s="5"/>
    </row>
    <row r="54" spans="1:10" s="4" customFormat="1" ht="35.25" customHeight="1">
      <c r="A54" s="157">
        <v>2</v>
      </c>
      <c r="B54" s="116" t="s">
        <v>55</v>
      </c>
      <c r="C54" s="25">
        <v>10.8</v>
      </c>
      <c r="D54" s="25">
        <v>12.2</v>
      </c>
      <c r="E54" s="25">
        <v>12.2</v>
      </c>
      <c r="F54" s="24">
        <f t="shared" si="1"/>
        <v>35.200000000000003</v>
      </c>
      <c r="G54" s="74" t="s">
        <v>12</v>
      </c>
      <c r="H54" s="164"/>
      <c r="J54" s="5"/>
    </row>
    <row r="55" spans="1:10" s="4" customFormat="1" ht="36.75" customHeight="1">
      <c r="A55" s="158"/>
      <c r="B55" s="115"/>
      <c r="C55" s="25">
        <v>698.5</v>
      </c>
      <c r="D55" s="25">
        <v>811.6</v>
      </c>
      <c r="E55" s="25">
        <v>811.6</v>
      </c>
      <c r="F55" s="24">
        <f t="shared" si="1"/>
        <v>2321.6999999999998</v>
      </c>
      <c r="G55" s="74" t="s">
        <v>8</v>
      </c>
      <c r="H55" s="164"/>
      <c r="J55" s="5"/>
    </row>
    <row r="56" spans="1:10" s="4" customFormat="1" ht="48">
      <c r="A56" s="158"/>
      <c r="B56" s="117"/>
      <c r="C56" s="25">
        <v>2627.5</v>
      </c>
      <c r="D56" s="25">
        <v>3053.1</v>
      </c>
      <c r="E56" s="25">
        <v>3053.1</v>
      </c>
      <c r="F56" s="24">
        <f t="shared" si="1"/>
        <v>8733.7000000000007</v>
      </c>
      <c r="G56" s="74" t="s">
        <v>9</v>
      </c>
      <c r="H56" s="164"/>
      <c r="J56" s="5"/>
    </row>
    <row r="57" spans="1:10" s="3" customFormat="1" ht="205.5" customHeight="1">
      <c r="A57" s="159"/>
      <c r="B57" s="79" t="s">
        <v>74</v>
      </c>
      <c r="C57" s="25">
        <f>C54+C55+C56</f>
        <v>3336.8</v>
      </c>
      <c r="D57" s="25">
        <f t="shared" ref="D57:E57" si="3">D54+D55+D56</f>
        <v>3876.9</v>
      </c>
      <c r="E57" s="25">
        <f t="shared" si="3"/>
        <v>3876.9</v>
      </c>
      <c r="F57" s="24">
        <f t="shared" si="1"/>
        <v>11090.6</v>
      </c>
      <c r="G57" s="74"/>
      <c r="H57" s="164"/>
      <c r="J57" s="13"/>
    </row>
    <row r="58" spans="1:10" s="4" customFormat="1" ht="118.5" hidden="1" customHeight="1">
      <c r="A58" s="111" t="s">
        <v>36</v>
      </c>
      <c r="B58" s="116" t="s">
        <v>39</v>
      </c>
      <c r="C58" s="25">
        <v>698.5</v>
      </c>
      <c r="D58" s="25">
        <v>811.6</v>
      </c>
      <c r="E58" s="25">
        <v>811.6</v>
      </c>
      <c r="F58" s="24">
        <f t="shared" si="1"/>
        <v>2321.6999999999998</v>
      </c>
      <c r="G58" s="74" t="s">
        <v>12</v>
      </c>
      <c r="H58" s="164"/>
    </row>
    <row r="59" spans="1:10" s="4" customFormat="1" ht="72.75" hidden="1" customHeight="1">
      <c r="A59" s="118"/>
      <c r="B59" s="115"/>
      <c r="C59" s="25">
        <v>2627.5</v>
      </c>
      <c r="D59" s="25">
        <v>3053.1</v>
      </c>
      <c r="E59" s="25">
        <v>3053.1</v>
      </c>
      <c r="F59" s="24">
        <f t="shared" si="1"/>
        <v>8733.7000000000007</v>
      </c>
      <c r="G59" s="74" t="s">
        <v>8</v>
      </c>
      <c r="H59" s="164"/>
    </row>
    <row r="60" spans="1:10" s="4" customFormat="1" ht="39" hidden="1" customHeight="1">
      <c r="A60" s="112"/>
      <c r="B60" s="117"/>
      <c r="C60" s="25">
        <v>0</v>
      </c>
      <c r="D60" s="25">
        <v>0</v>
      </c>
      <c r="E60" s="25">
        <v>0</v>
      </c>
      <c r="F60" s="24">
        <f t="shared" si="1"/>
        <v>0</v>
      </c>
      <c r="G60" s="74" t="s">
        <v>9</v>
      </c>
      <c r="H60" s="164"/>
    </row>
    <row r="61" spans="1:10" s="4" customFormat="1" ht="39" customHeight="1">
      <c r="A61" s="111" t="s">
        <v>102</v>
      </c>
      <c r="B61" s="151" t="s">
        <v>37</v>
      </c>
      <c r="C61" s="25">
        <v>10.8</v>
      </c>
      <c r="D61" s="25">
        <v>12.2</v>
      </c>
      <c r="E61" s="25">
        <v>12.2</v>
      </c>
      <c r="F61" s="24">
        <f t="shared" si="1"/>
        <v>35.200000000000003</v>
      </c>
      <c r="G61" s="74" t="s">
        <v>12</v>
      </c>
      <c r="H61" s="164"/>
    </row>
    <row r="62" spans="1:10" s="4" customFormat="1" ht="39" customHeight="1">
      <c r="A62" s="160"/>
      <c r="B62" s="115"/>
      <c r="C62" s="25">
        <v>698.5</v>
      </c>
      <c r="D62" s="25">
        <v>811.6</v>
      </c>
      <c r="E62" s="25">
        <v>811.6</v>
      </c>
      <c r="F62" s="24">
        <f t="shared" si="1"/>
        <v>2321.6999999999998</v>
      </c>
      <c r="G62" s="69" t="s">
        <v>8</v>
      </c>
      <c r="H62" s="164"/>
    </row>
    <row r="63" spans="1:10" s="4" customFormat="1" ht="39" customHeight="1">
      <c r="A63" s="154"/>
      <c r="B63" s="117"/>
      <c r="C63" s="25">
        <v>2627.5</v>
      </c>
      <c r="D63" s="25">
        <v>3053.1</v>
      </c>
      <c r="E63" s="25">
        <v>3053.1</v>
      </c>
      <c r="F63" s="24">
        <f t="shared" si="1"/>
        <v>8733.7000000000007</v>
      </c>
      <c r="G63" s="69" t="s">
        <v>9</v>
      </c>
      <c r="H63" s="164"/>
    </row>
    <row r="64" spans="1:10" s="4" customFormat="1" ht="37.5" hidden="1" customHeight="1">
      <c r="A64" s="111" t="s">
        <v>52</v>
      </c>
      <c r="B64" s="116" t="s">
        <v>51</v>
      </c>
      <c r="C64" s="25">
        <v>0</v>
      </c>
      <c r="D64" s="25">
        <v>0</v>
      </c>
      <c r="E64" s="25">
        <v>0</v>
      </c>
      <c r="F64" s="24">
        <f t="shared" si="1"/>
        <v>0</v>
      </c>
      <c r="G64" s="69" t="s">
        <v>12</v>
      </c>
      <c r="H64" s="164"/>
    </row>
    <row r="65" spans="1:8" s="4" customFormat="1" ht="37.5" hidden="1" customHeight="1">
      <c r="A65" s="160"/>
      <c r="B65" s="115"/>
      <c r="C65" s="25">
        <v>0</v>
      </c>
      <c r="D65" s="25">
        <v>0</v>
      </c>
      <c r="E65" s="25">
        <v>0</v>
      </c>
      <c r="F65" s="24">
        <f t="shared" si="1"/>
        <v>0</v>
      </c>
      <c r="G65" s="69" t="s">
        <v>8</v>
      </c>
      <c r="H65" s="164"/>
    </row>
    <row r="66" spans="1:8" s="4" customFormat="1" ht="404.25" hidden="1" customHeight="1">
      <c r="A66" s="154"/>
      <c r="B66" s="117"/>
      <c r="C66" s="25">
        <v>0</v>
      </c>
      <c r="D66" s="25">
        <v>0</v>
      </c>
      <c r="E66" s="25">
        <v>0</v>
      </c>
      <c r="F66" s="24">
        <f t="shared" si="1"/>
        <v>0</v>
      </c>
      <c r="G66" s="69" t="s">
        <v>9</v>
      </c>
      <c r="H66" s="164"/>
    </row>
    <row r="67" spans="1:8" s="4" customFormat="1" ht="46.5" customHeight="1">
      <c r="A67" s="100">
        <v>3</v>
      </c>
      <c r="B67" s="95" t="s">
        <v>56</v>
      </c>
      <c r="C67" s="32">
        <v>5613.4</v>
      </c>
      <c r="D67" s="32">
        <v>5613.4</v>
      </c>
      <c r="E67" s="32">
        <v>5613.4</v>
      </c>
      <c r="F67" s="24">
        <f t="shared" si="1"/>
        <v>16840.199999999997</v>
      </c>
      <c r="G67" s="69" t="s">
        <v>12</v>
      </c>
      <c r="H67" s="164"/>
    </row>
    <row r="68" spans="1:8" s="4" customFormat="1" ht="46.5" customHeight="1">
      <c r="A68" s="154"/>
      <c r="B68" s="117"/>
      <c r="C68" s="32">
        <v>0</v>
      </c>
      <c r="D68" s="32">
        <v>0</v>
      </c>
      <c r="E68" s="32">
        <v>0</v>
      </c>
      <c r="F68" s="24">
        <f t="shared" si="1"/>
        <v>0</v>
      </c>
      <c r="G68" s="69" t="s">
        <v>8</v>
      </c>
      <c r="H68" s="92"/>
    </row>
    <row r="69" spans="1:8" s="4" customFormat="1" ht="360.75" hidden="1" customHeight="1">
      <c r="A69" s="155" t="s">
        <v>46</v>
      </c>
      <c r="B69" s="41" t="s">
        <v>57</v>
      </c>
      <c r="C69" s="32">
        <v>0</v>
      </c>
      <c r="D69" s="32">
        <v>0</v>
      </c>
      <c r="E69" s="32">
        <v>0</v>
      </c>
      <c r="F69" s="24" t="e">
        <f>#REF!+#REF!+#REF!+#REF!+#REF!+#REF!+C69+D69+E69</f>
        <v>#REF!</v>
      </c>
      <c r="G69" s="69"/>
      <c r="H69" s="52"/>
    </row>
    <row r="70" spans="1:8" s="7" customFormat="1" ht="57.75" customHeight="1">
      <c r="A70" s="189" t="s">
        <v>21</v>
      </c>
      <c r="B70" s="189"/>
      <c r="C70" s="189"/>
      <c r="D70" s="189"/>
      <c r="E70" s="189"/>
      <c r="F70" s="189"/>
      <c r="G70" s="189"/>
      <c r="H70" s="124" t="s">
        <v>111</v>
      </c>
    </row>
    <row r="71" spans="1:8" s="7" customFormat="1" ht="43.5" customHeight="1">
      <c r="A71" s="145" t="s">
        <v>48</v>
      </c>
      <c r="B71" s="146"/>
      <c r="C71" s="146"/>
      <c r="D71" s="146"/>
      <c r="E71" s="146"/>
      <c r="F71" s="146"/>
      <c r="G71" s="203"/>
      <c r="H71" s="125"/>
    </row>
    <row r="72" spans="1:8" s="4" customFormat="1" ht="100.5" customHeight="1">
      <c r="A72" s="192">
        <v>4</v>
      </c>
      <c r="B72" s="193" t="s">
        <v>103</v>
      </c>
      <c r="C72" s="25">
        <v>0</v>
      </c>
      <c r="D72" s="25">
        <v>0</v>
      </c>
      <c r="E72" s="25">
        <v>0</v>
      </c>
      <c r="F72" s="194">
        <f>E72+D72+C72</f>
        <v>0</v>
      </c>
      <c r="G72" s="195"/>
      <c r="H72" s="125"/>
    </row>
    <row r="73" spans="1:8" s="4" customFormat="1" ht="15" hidden="1" customHeight="1">
      <c r="A73" s="196" t="s">
        <v>60</v>
      </c>
      <c r="B73" s="197" t="s">
        <v>22</v>
      </c>
      <c r="C73" s="198">
        <v>0</v>
      </c>
      <c r="D73" s="198">
        <v>0</v>
      </c>
      <c r="E73" s="198">
        <v>0</v>
      </c>
      <c r="F73" s="199" t="e">
        <f>#REF!+#REF!+#REF!+#REF!+#REF!+C73+D73+#REF!+E73</f>
        <v>#REF!</v>
      </c>
      <c r="G73" s="191" t="s">
        <v>12</v>
      </c>
      <c r="H73" s="125"/>
    </row>
    <row r="74" spans="1:8" s="4" customFormat="1" ht="15" hidden="1" customHeight="1">
      <c r="A74" s="196"/>
      <c r="B74" s="197"/>
      <c r="C74" s="198"/>
      <c r="D74" s="198"/>
      <c r="E74" s="198"/>
      <c r="F74" s="200"/>
      <c r="G74" s="191"/>
      <c r="H74" s="125"/>
    </row>
    <row r="75" spans="1:8" s="4" customFormat="1" ht="15" hidden="1" customHeight="1">
      <c r="A75" s="196"/>
      <c r="B75" s="197"/>
      <c r="C75" s="198"/>
      <c r="D75" s="198"/>
      <c r="E75" s="198"/>
      <c r="F75" s="200"/>
      <c r="G75" s="191"/>
      <c r="H75" s="125"/>
    </row>
    <row r="76" spans="1:8" s="4" customFormat="1" ht="120" hidden="1" customHeight="1">
      <c r="A76" s="201"/>
      <c r="B76" s="202"/>
      <c r="C76" s="25">
        <v>0</v>
      </c>
      <c r="D76" s="25">
        <v>0</v>
      </c>
      <c r="E76" s="25">
        <v>0</v>
      </c>
      <c r="F76" s="194" t="e">
        <f>#REF!+#REF!+#REF!+#REF!+#REF!+C76+D76+#REF!+E76</f>
        <v>#REF!</v>
      </c>
      <c r="G76" s="195" t="s">
        <v>8</v>
      </c>
      <c r="H76" s="126"/>
    </row>
    <row r="77" spans="1:8" s="4" customFormat="1" ht="96" hidden="1">
      <c r="A77" s="61" t="s">
        <v>61</v>
      </c>
      <c r="B77" s="76" t="s">
        <v>23</v>
      </c>
      <c r="C77" s="73">
        <v>0</v>
      </c>
      <c r="D77" s="73">
        <v>0</v>
      </c>
      <c r="E77" s="73">
        <v>0</v>
      </c>
      <c r="F77" s="59" t="e">
        <f>#REF!+#REF!+#REF!+#REF!+#REF!+C77+D77+#REF!+E77</f>
        <v>#REF!</v>
      </c>
      <c r="G77" s="60" t="s">
        <v>12</v>
      </c>
      <c r="H77" s="60"/>
    </row>
    <row r="78" spans="1:8" s="4" customFormat="1" ht="77.25" hidden="1" customHeight="1">
      <c r="A78" s="61" t="s">
        <v>63</v>
      </c>
      <c r="B78" s="76" t="s">
        <v>62</v>
      </c>
      <c r="C78" s="73">
        <v>0</v>
      </c>
      <c r="D78" s="73">
        <v>0</v>
      </c>
      <c r="E78" s="73">
        <v>0</v>
      </c>
      <c r="F78" s="59" t="e">
        <f>#REF!+#REF!+#REF!+#REF!+#REF!+C78+D78+#REF!+E78</f>
        <v>#REF!</v>
      </c>
      <c r="G78" s="60" t="s">
        <v>12</v>
      </c>
      <c r="H78" s="60"/>
    </row>
    <row r="79" spans="1:8" s="4" customFormat="1" ht="61.5" hidden="1" customHeight="1">
      <c r="A79" s="61" t="s">
        <v>64</v>
      </c>
      <c r="B79" s="76" t="s">
        <v>45</v>
      </c>
      <c r="C79" s="73">
        <v>0</v>
      </c>
      <c r="D79" s="73">
        <v>0</v>
      </c>
      <c r="E79" s="73">
        <v>0</v>
      </c>
      <c r="F79" s="59" t="e">
        <f>#REF!+#REF!+#REF!+#REF!+#REF!+C79+D79+#REF!+E79</f>
        <v>#REF!</v>
      </c>
      <c r="G79" s="60" t="s">
        <v>12</v>
      </c>
      <c r="H79" s="60"/>
    </row>
    <row r="80" spans="1:8" s="4" customFormat="1" ht="242.25" hidden="1" customHeight="1">
      <c r="A80" s="61" t="s">
        <v>65</v>
      </c>
      <c r="B80" s="62" t="s">
        <v>42</v>
      </c>
      <c r="C80" s="73">
        <v>0</v>
      </c>
      <c r="D80" s="73">
        <v>0</v>
      </c>
      <c r="E80" s="73">
        <v>0</v>
      </c>
      <c r="F80" s="59" t="e">
        <f>#REF!+#REF!+#REF!+#REF!+#REF!+C80+D80+#REF!+E80</f>
        <v>#REF!</v>
      </c>
      <c r="G80" s="60" t="s">
        <v>12</v>
      </c>
      <c r="H80" s="60"/>
    </row>
    <row r="81" spans="1:11" s="4" customFormat="1" ht="123.75" hidden="1" customHeight="1">
      <c r="A81" s="61" t="s">
        <v>66</v>
      </c>
      <c r="B81" s="76" t="s">
        <v>97</v>
      </c>
      <c r="C81" s="73">
        <v>690</v>
      </c>
      <c r="D81" s="73">
        <v>0</v>
      </c>
      <c r="E81" s="73">
        <v>0</v>
      </c>
      <c r="F81" s="59" t="e">
        <f>#REF!+#REF!+#REF!+#REF!+#REF!+C81+D81+#REF!+E81</f>
        <v>#REF!</v>
      </c>
      <c r="G81" s="60" t="s">
        <v>12</v>
      </c>
      <c r="H81" s="63"/>
    </row>
    <row r="82" spans="1:11" s="4" customFormat="1" ht="146.25" hidden="1" customHeight="1">
      <c r="A82" s="61" t="s">
        <v>67</v>
      </c>
      <c r="B82" s="64" t="s">
        <v>53</v>
      </c>
      <c r="C82" s="73">
        <v>0</v>
      </c>
      <c r="D82" s="73">
        <v>0</v>
      </c>
      <c r="E82" s="73">
        <v>0</v>
      </c>
      <c r="F82" s="59" t="e">
        <f>#REF!+#REF!+#REF!+#REF!+#REF!+C82+D82+#REF!+E82</f>
        <v>#REF!</v>
      </c>
      <c r="G82" s="60" t="s">
        <v>12</v>
      </c>
      <c r="H82" s="63"/>
    </row>
    <row r="83" spans="1:11" s="4" customFormat="1" ht="93.75" hidden="1" customHeight="1">
      <c r="A83" s="61" t="s">
        <v>78</v>
      </c>
      <c r="B83" s="76" t="s">
        <v>82</v>
      </c>
      <c r="C83" s="73">
        <v>0</v>
      </c>
      <c r="D83" s="73">
        <v>0</v>
      </c>
      <c r="E83" s="73">
        <v>0</v>
      </c>
      <c r="F83" s="59" t="e">
        <f>#REF!+#REF!+#REF!+#REF!+#REF!+C83+D83+#REF!+E83</f>
        <v>#REF!</v>
      </c>
      <c r="G83" s="60" t="s">
        <v>12</v>
      </c>
      <c r="H83" s="63"/>
    </row>
    <row r="84" spans="1:11" s="4" customFormat="1" ht="93.75" hidden="1" customHeight="1">
      <c r="A84" s="61" t="s">
        <v>79</v>
      </c>
      <c r="B84" s="76" t="s">
        <v>81</v>
      </c>
      <c r="C84" s="73">
        <v>0</v>
      </c>
      <c r="D84" s="73">
        <v>0</v>
      </c>
      <c r="E84" s="73">
        <v>0</v>
      </c>
      <c r="F84" s="59" t="e">
        <f>#REF!+#REF!+#REF!+#REF!+#REF!+C84+D84+#REF!+E84</f>
        <v>#REF!</v>
      </c>
      <c r="G84" s="60" t="s">
        <v>12</v>
      </c>
      <c r="H84" s="119" t="s">
        <v>59</v>
      </c>
    </row>
    <row r="85" spans="1:11" s="4" customFormat="1" ht="93.75" hidden="1" customHeight="1">
      <c r="A85" s="61" t="s">
        <v>80</v>
      </c>
      <c r="B85" s="76" t="s">
        <v>83</v>
      </c>
      <c r="C85" s="73">
        <v>0</v>
      </c>
      <c r="D85" s="73">
        <v>0</v>
      </c>
      <c r="E85" s="73">
        <v>0</v>
      </c>
      <c r="F85" s="59" t="e">
        <f>#REF!+#REF!+#REF!+#REF!+#REF!+C85+D85+#REF!+E85</f>
        <v>#REF!</v>
      </c>
      <c r="G85" s="60" t="s">
        <v>12</v>
      </c>
      <c r="H85" s="120"/>
    </row>
    <row r="86" spans="1:11" s="4" customFormat="1" ht="60" hidden="1" customHeight="1">
      <c r="A86" s="121" t="s">
        <v>46</v>
      </c>
      <c r="B86" s="122" t="s">
        <v>94</v>
      </c>
      <c r="C86" s="73">
        <v>0</v>
      </c>
      <c r="D86" s="73">
        <v>0</v>
      </c>
      <c r="E86" s="73">
        <v>0</v>
      </c>
      <c r="F86" s="59">
        <f>C86+D86+E86</f>
        <v>0</v>
      </c>
      <c r="G86" s="60" t="s">
        <v>12</v>
      </c>
      <c r="H86" s="65"/>
    </row>
    <row r="87" spans="1:11" s="4" customFormat="1" ht="46.5" hidden="1" customHeight="1">
      <c r="A87" s="161"/>
      <c r="B87" s="123"/>
      <c r="C87" s="73">
        <v>0</v>
      </c>
      <c r="D87" s="73">
        <v>0</v>
      </c>
      <c r="E87" s="73">
        <v>0</v>
      </c>
      <c r="F87" s="59">
        <f>C87+D87+E87</f>
        <v>0</v>
      </c>
      <c r="G87" s="60" t="s">
        <v>8</v>
      </c>
      <c r="H87" s="66"/>
    </row>
    <row r="88" spans="1:11" s="3" customFormat="1" ht="96" hidden="1" customHeight="1">
      <c r="A88" s="162"/>
      <c r="B88" s="75" t="s">
        <v>76</v>
      </c>
      <c r="C88" s="73">
        <f>C86</f>
        <v>0</v>
      </c>
      <c r="D88" s="73">
        <v>0</v>
      </c>
      <c r="E88" s="73">
        <v>0</v>
      </c>
      <c r="F88" s="53">
        <f>C88+D88+E88</f>
        <v>0</v>
      </c>
      <c r="G88" s="68"/>
      <c r="H88" s="34"/>
    </row>
    <row r="89" spans="1:11" s="10" customFormat="1" ht="60.75" customHeight="1">
      <c r="A89" s="34"/>
      <c r="B89" s="71" t="s">
        <v>24</v>
      </c>
      <c r="C89" s="165">
        <f>C92-C90-C91</f>
        <v>23498.800000000003</v>
      </c>
      <c r="D89" s="165">
        <f>D10+D67+D61</f>
        <v>25376.799999999999</v>
      </c>
      <c r="E89" s="165">
        <f>E10+E67+E61</f>
        <v>25376.799999999999</v>
      </c>
      <c r="F89" s="53">
        <f t="shared" ref="F89:F92" si="4">C89+D89+E89</f>
        <v>74252.400000000009</v>
      </c>
      <c r="G89" s="34"/>
      <c r="H89" s="34"/>
      <c r="J89" s="14"/>
    </row>
    <row r="90" spans="1:11" s="10" customFormat="1" ht="60.75" customHeight="1">
      <c r="A90" s="34"/>
      <c r="B90" s="69" t="s">
        <v>25</v>
      </c>
      <c r="C90" s="165">
        <f>C55+C11</f>
        <v>43783.7</v>
      </c>
      <c r="D90" s="165">
        <f>D55+D11</f>
        <v>8310.2000000000007</v>
      </c>
      <c r="E90" s="165">
        <f>E55+E11</f>
        <v>8310.2000000000007</v>
      </c>
      <c r="F90" s="53">
        <f t="shared" si="4"/>
        <v>60404.099999999991</v>
      </c>
      <c r="G90" s="34"/>
      <c r="H90" s="49"/>
      <c r="J90" s="14"/>
      <c r="K90" s="15"/>
    </row>
    <row r="91" spans="1:11" s="10" customFormat="1" ht="60.75" customHeight="1">
      <c r="A91" s="34"/>
      <c r="B91" s="69" t="s">
        <v>9</v>
      </c>
      <c r="C91" s="165">
        <f>C56</f>
        <v>2627.5</v>
      </c>
      <c r="D91" s="165">
        <f>D56</f>
        <v>3053.1</v>
      </c>
      <c r="E91" s="165">
        <f>E56</f>
        <v>3053.1</v>
      </c>
      <c r="F91" s="53">
        <f t="shared" si="4"/>
        <v>8733.7000000000007</v>
      </c>
      <c r="G91" s="34"/>
      <c r="H91" s="54"/>
      <c r="J91" s="14"/>
    </row>
    <row r="92" spans="1:11" s="170" customFormat="1" ht="60.75" customHeight="1">
      <c r="A92" s="136"/>
      <c r="B92" s="27" t="s">
        <v>26</v>
      </c>
      <c r="C92" s="166">
        <f>C14+C57+C67+C72</f>
        <v>69910</v>
      </c>
      <c r="D92" s="166">
        <f>D14+D57+D67+D72</f>
        <v>36740.100000000006</v>
      </c>
      <c r="E92" s="166">
        <f>E14+E57+E67+E72</f>
        <v>36740.100000000006</v>
      </c>
      <c r="F92" s="167">
        <f t="shared" si="4"/>
        <v>143390.20000000001</v>
      </c>
      <c r="G92" s="168"/>
      <c r="H92" s="169"/>
      <c r="J92" s="171"/>
    </row>
    <row r="93" spans="1:11" s="18" customFormat="1">
      <c r="A93" s="163"/>
      <c r="C93" s="20"/>
      <c r="D93" s="20"/>
      <c r="E93" s="20"/>
      <c r="H93" s="4"/>
    </row>
    <row r="94" spans="1:11" s="18" customFormat="1">
      <c r="A94" s="163"/>
      <c r="C94" s="20"/>
      <c r="D94" s="20"/>
      <c r="E94" s="20"/>
      <c r="H94" s="4"/>
    </row>
    <row r="95" spans="1:11" s="4" customFormat="1">
      <c r="A95" s="152"/>
      <c r="C95" s="19"/>
      <c r="D95" s="19"/>
      <c r="E95" s="19"/>
      <c r="F95" s="8"/>
    </row>
    <row r="96" spans="1:11" s="4" customFormat="1">
      <c r="A96" s="152"/>
      <c r="C96" s="19"/>
      <c r="D96" s="19"/>
      <c r="E96" s="19"/>
      <c r="F96" s="8"/>
      <c r="H96" s="1"/>
    </row>
    <row r="97" spans="1:8" s="4" customFormat="1">
      <c r="A97" s="152"/>
      <c r="C97" s="19"/>
      <c r="D97" s="19"/>
      <c r="E97" s="19"/>
      <c r="F97" s="8"/>
      <c r="H97" s="1"/>
    </row>
  </sheetData>
  <mergeCells count="70">
    <mergeCell ref="H70:H76"/>
    <mergeCell ref="A71:G71"/>
    <mergeCell ref="A67:A68"/>
    <mergeCell ref="B67:B68"/>
    <mergeCell ref="H84:H85"/>
    <mergeCell ref="A86:A87"/>
    <mergeCell ref="B86:B87"/>
    <mergeCell ref="A73:A76"/>
    <mergeCell ref="B73:B76"/>
    <mergeCell ref="C73:C75"/>
    <mergeCell ref="D73:D75"/>
    <mergeCell ref="E73:E75"/>
    <mergeCell ref="F73:F75"/>
    <mergeCell ref="G73:G75"/>
    <mergeCell ref="H8:H68"/>
    <mergeCell ref="A70:G70"/>
    <mergeCell ref="A54:A56"/>
    <mergeCell ref="B54:B56"/>
    <mergeCell ref="A58:A60"/>
    <mergeCell ref="B58:B60"/>
    <mergeCell ref="A61:A63"/>
    <mergeCell ref="B61:B63"/>
    <mergeCell ref="A64:A66"/>
    <mergeCell ref="B64:B66"/>
    <mergeCell ref="A39:A40"/>
    <mergeCell ref="B39:B40"/>
    <mergeCell ref="A41:A42"/>
    <mergeCell ref="B41:B42"/>
    <mergeCell ref="A50:A52"/>
    <mergeCell ref="B50:B52"/>
    <mergeCell ref="B33:B34"/>
    <mergeCell ref="A35:A36"/>
    <mergeCell ref="B35:B36"/>
    <mergeCell ref="A37:A38"/>
    <mergeCell ref="B37:B38"/>
    <mergeCell ref="A17:A18"/>
    <mergeCell ref="B17:B18"/>
    <mergeCell ref="A19:A20"/>
    <mergeCell ref="B19:B20"/>
    <mergeCell ref="A21:A22"/>
    <mergeCell ref="B21:B22"/>
    <mergeCell ref="A23:A24"/>
    <mergeCell ref="B23:B24"/>
    <mergeCell ref="A25:A27"/>
    <mergeCell ref="B25:B27"/>
    <mergeCell ref="A28:A29"/>
    <mergeCell ref="B28:B29"/>
    <mergeCell ref="A30:A32"/>
    <mergeCell ref="B30:B32"/>
    <mergeCell ref="A33:A34"/>
    <mergeCell ref="A10:A13"/>
    <mergeCell ref="B10:B13"/>
    <mergeCell ref="C11:C12"/>
    <mergeCell ref="D11:D12"/>
    <mergeCell ref="E11:E12"/>
    <mergeCell ref="F11:F12"/>
    <mergeCell ref="G11:G12"/>
    <mergeCell ref="A8:G8"/>
    <mergeCell ref="A9:G9"/>
    <mergeCell ref="F1:H1"/>
    <mergeCell ref="F2:H2"/>
    <mergeCell ref="E3:H3"/>
    <mergeCell ref="A6:A7"/>
    <mergeCell ref="B6:B7"/>
    <mergeCell ref="C6:E6"/>
    <mergeCell ref="F6:F7"/>
    <mergeCell ref="G6:G7"/>
    <mergeCell ref="H6:H7"/>
    <mergeCell ref="A4:H4"/>
    <mergeCell ref="A5:H5"/>
  </mergeCells>
  <pageMargins left="0.16" right="0.14000000000000001" top="0.2" bottom="0.16" header="0.11811023622047245" footer="0.11811023622047245"/>
  <pageSetup paperSize="9" scale="35" fitToHeight="0" orientation="portrait" r:id="rId1"/>
  <rowBreaks count="1" manualBreakCount="1">
    <brk id="48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5"/>
  <sheetViews>
    <sheetView view="pageBreakPreview" topLeftCell="A2" zoomScale="59" zoomScaleNormal="60" zoomScaleSheetLayoutView="59" workbookViewId="0">
      <selection activeCell="A18" sqref="A18:XFD18"/>
    </sheetView>
  </sheetViews>
  <sheetFormatPr defaultColWidth="9.140625" defaultRowHeight="23.25"/>
  <cols>
    <col min="1" max="1" width="11.28515625" style="8" bestFit="1" customWidth="1"/>
    <col min="2" max="2" width="67.5703125" style="1" customWidth="1"/>
    <col min="3" max="3" width="28" style="19" customWidth="1"/>
    <col min="4" max="4" width="28.28515625" style="19" bestFit="1" customWidth="1"/>
    <col min="5" max="5" width="28.28515625" style="19" customWidth="1"/>
    <col min="6" max="6" width="43.7109375" style="8" bestFit="1" customWidth="1"/>
    <col min="7" max="7" width="35.140625" style="1" bestFit="1" customWidth="1"/>
    <col min="8" max="8" width="42.7109375" style="1" customWidth="1"/>
    <col min="9" max="9" width="9.140625" style="1" customWidth="1"/>
    <col min="10" max="10" width="10" style="1" customWidth="1"/>
    <col min="11" max="12" width="10.7109375" style="1" customWidth="1"/>
    <col min="13" max="13" width="12.42578125" style="1" customWidth="1"/>
    <col min="14" max="14" width="13.5703125" style="1" customWidth="1"/>
    <col min="15" max="15" width="9.140625" style="1" customWidth="1"/>
    <col min="16" max="16384" width="9.140625" style="1"/>
  </cols>
  <sheetData>
    <row r="1" spans="1:10" ht="51.75" hidden="1" customHeight="1">
      <c r="F1" s="84" t="s">
        <v>32</v>
      </c>
      <c r="G1" s="84"/>
      <c r="H1" s="84"/>
    </row>
    <row r="2" spans="1:10" ht="33.75" customHeight="1">
      <c r="A2" s="206"/>
      <c r="B2" s="207"/>
      <c r="C2" s="208"/>
      <c r="D2" s="208"/>
      <c r="E2" s="208"/>
      <c r="F2" s="85" t="s">
        <v>107</v>
      </c>
      <c r="G2" s="86"/>
      <c r="H2" s="86"/>
    </row>
    <row r="3" spans="1:10" ht="99.75" customHeight="1">
      <c r="A3" s="209"/>
      <c r="B3" s="210"/>
      <c r="C3" s="142"/>
      <c r="D3" s="142"/>
      <c r="E3" s="85" t="s">
        <v>108</v>
      </c>
      <c r="F3" s="87"/>
      <c r="G3" s="87"/>
      <c r="H3" s="87"/>
    </row>
    <row r="4" spans="1:10" ht="57" customHeight="1">
      <c r="A4" s="85" t="s">
        <v>116</v>
      </c>
      <c r="B4" s="85"/>
      <c r="C4" s="85"/>
      <c r="D4" s="85"/>
      <c r="E4" s="85"/>
      <c r="F4" s="85"/>
      <c r="G4" s="85"/>
      <c r="H4" s="85"/>
    </row>
    <row r="5" spans="1:10" ht="38.25" customHeight="1">
      <c r="A5" s="204" t="s">
        <v>114</v>
      </c>
      <c r="B5" s="204"/>
      <c r="C5" s="204"/>
      <c r="D5" s="204"/>
      <c r="E5" s="204"/>
      <c r="F5" s="204"/>
      <c r="G5" s="204"/>
      <c r="H5" s="205"/>
    </row>
    <row r="6" spans="1:10" ht="24.75">
      <c r="A6" s="88" t="s">
        <v>1</v>
      </c>
      <c r="B6" s="88" t="s">
        <v>2</v>
      </c>
      <c r="C6" s="89"/>
      <c r="D6" s="89"/>
      <c r="E6" s="90"/>
      <c r="F6" s="91" t="s">
        <v>3</v>
      </c>
      <c r="G6" s="91" t="s">
        <v>4</v>
      </c>
      <c r="H6" s="91" t="s">
        <v>5</v>
      </c>
    </row>
    <row r="7" spans="1:10" ht="30.75" customHeight="1">
      <c r="A7" s="88"/>
      <c r="B7" s="88"/>
      <c r="C7" s="23">
        <v>2023</v>
      </c>
      <c r="D7" s="23">
        <v>2024</v>
      </c>
      <c r="E7" s="23">
        <v>2025</v>
      </c>
      <c r="F7" s="92"/>
      <c r="G7" s="92"/>
      <c r="H7" s="92"/>
    </row>
    <row r="8" spans="1:10" s="7" customFormat="1" ht="33.75" customHeight="1">
      <c r="A8" s="93" t="s">
        <v>28</v>
      </c>
      <c r="B8" s="94"/>
      <c r="C8" s="94"/>
      <c r="D8" s="94"/>
      <c r="E8" s="94"/>
      <c r="F8" s="94"/>
      <c r="G8" s="143"/>
      <c r="H8" s="91" t="s">
        <v>106</v>
      </c>
      <c r="J8" s="17"/>
    </row>
    <row r="9" spans="1:10" s="7" customFormat="1" ht="55.5" customHeight="1">
      <c r="A9" s="93" t="s">
        <v>50</v>
      </c>
      <c r="B9" s="94"/>
      <c r="C9" s="94"/>
      <c r="D9" s="94"/>
      <c r="E9" s="94"/>
      <c r="F9" s="94"/>
      <c r="G9" s="143"/>
      <c r="H9" s="164"/>
    </row>
    <row r="10" spans="1:10" s="4" customFormat="1" ht="52.5" customHeight="1">
      <c r="A10" s="100">
        <v>5</v>
      </c>
      <c r="B10" s="95" t="s">
        <v>68</v>
      </c>
      <c r="C10" s="35">
        <v>197450.2</v>
      </c>
      <c r="D10" s="35">
        <v>197450.2</v>
      </c>
      <c r="E10" s="35">
        <v>197450.2</v>
      </c>
      <c r="F10" s="36">
        <f>C10+D10+E10</f>
        <v>592350.60000000009</v>
      </c>
      <c r="G10" s="69" t="s">
        <v>12</v>
      </c>
      <c r="H10" s="164"/>
    </row>
    <row r="11" spans="1:10" s="4" customFormat="1" ht="52.5" customHeight="1">
      <c r="A11" s="127"/>
      <c r="B11" s="147"/>
      <c r="C11" s="35">
        <v>0</v>
      </c>
      <c r="D11" s="35">
        <v>0</v>
      </c>
      <c r="E11" s="35">
        <v>0</v>
      </c>
      <c r="F11" s="36">
        <f t="shared" ref="F11:F13" si="0">C11+D11+E11</f>
        <v>0</v>
      </c>
      <c r="G11" s="69" t="s">
        <v>8</v>
      </c>
      <c r="H11" s="164"/>
    </row>
    <row r="12" spans="1:10" s="4" customFormat="1" ht="83.25" customHeight="1">
      <c r="A12" s="37" t="s">
        <v>104</v>
      </c>
      <c r="B12" s="187" t="s">
        <v>72</v>
      </c>
      <c r="C12" s="35">
        <v>197405.2</v>
      </c>
      <c r="D12" s="35">
        <v>197450.2</v>
      </c>
      <c r="E12" s="35">
        <v>197450.2</v>
      </c>
      <c r="F12" s="36">
        <f t="shared" si="0"/>
        <v>592305.60000000009</v>
      </c>
      <c r="G12" s="68" t="s">
        <v>12</v>
      </c>
      <c r="H12" s="164"/>
    </row>
    <row r="13" spans="1:10" s="6" customFormat="1" ht="64.5" customHeight="1">
      <c r="A13" s="37" t="s">
        <v>105</v>
      </c>
      <c r="B13" s="40" t="s">
        <v>69</v>
      </c>
      <c r="C13" s="35">
        <v>0</v>
      </c>
      <c r="D13" s="35">
        <v>0</v>
      </c>
      <c r="E13" s="35">
        <v>0</v>
      </c>
      <c r="F13" s="36">
        <f t="shared" si="0"/>
        <v>0</v>
      </c>
      <c r="G13" s="69" t="s">
        <v>12</v>
      </c>
      <c r="H13" s="92"/>
    </row>
    <row r="14" spans="1:10" s="6" customFormat="1" ht="192.75" hidden="1" customHeight="1">
      <c r="A14" s="108" t="s">
        <v>77</v>
      </c>
      <c r="B14" s="113" t="s">
        <v>71</v>
      </c>
      <c r="C14" s="128">
        <v>0</v>
      </c>
      <c r="D14" s="128">
        <v>0</v>
      </c>
      <c r="E14" s="128">
        <v>0</v>
      </c>
      <c r="F14" s="130" t="e">
        <f>#REF!+C14+D14+E14</f>
        <v>#REF!</v>
      </c>
      <c r="G14" s="91" t="s">
        <v>12</v>
      </c>
      <c r="H14" s="101" t="s">
        <v>70</v>
      </c>
    </row>
    <row r="15" spans="1:10" s="6" customFormat="1" ht="33" hidden="1" customHeight="1">
      <c r="A15" s="109"/>
      <c r="B15" s="114"/>
      <c r="C15" s="129"/>
      <c r="D15" s="129"/>
      <c r="E15" s="129"/>
      <c r="F15" s="131"/>
      <c r="G15" s="92"/>
      <c r="H15" s="102"/>
    </row>
    <row r="16" spans="1:10" s="9" customFormat="1" ht="26.25">
      <c r="A16" s="34"/>
      <c r="B16" s="69" t="s">
        <v>24</v>
      </c>
      <c r="C16" s="38">
        <f t="shared" ref="C16:E17" si="1">C10</f>
        <v>197450.2</v>
      </c>
      <c r="D16" s="38">
        <f t="shared" si="1"/>
        <v>197450.2</v>
      </c>
      <c r="E16" s="38">
        <f t="shared" si="1"/>
        <v>197450.2</v>
      </c>
      <c r="F16" s="36">
        <f>C16+D16+E16</f>
        <v>592350.60000000009</v>
      </c>
      <c r="G16" s="34"/>
      <c r="H16" s="34"/>
    </row>
    <row r="17" spans="1:8" s="9" customFormat="1" ht="26.25">
      <c r="A17" s="34"/>
      <c r="B17" s="69" t="s">
        <v>25</v>
      </c>
      <c r="C17" s="38">
        <f t="shared" si="1"/>
        <v>0</v>
      </c>
      <c r="D17" s="38">
        <f t="shared" si="1"/>
        <v>0</v>
      </c>
      <c r="E17" s="39">
        <v>0</v>
      </c>
      <c r="F17" s="36">
        <f t="shared" ref="F17" si="2">C17+D17+E17</f>
        <v>0</v>
      </c>
      <c r="G17" s="34"/>
      <c r="H17" s="50"/>
    </row>
    <row r="18" spans="1:8" s="137" customFormat="1" ht="44.25" customHeight="1">
      <c r="A18" s="136"/>
      <c r="B18" s="211" t="s">
        <v>26</v>
      </c>
      <c r="C18" s="133">
        <f t="shared" ref="C18:E18" si="3">C17+C16</f>
        <v>197450.2</v>
      </c>
      <c r="D18" s="133">
        <f t="shared" si="3"/>
        <v>197450.2</v>
      </c>
      <c r="E18" s="133">
        <f t="shared" si="3"/>
        <v>197450.2</v>
      </c>
      <c r="F18" s="134">
        <f>C18+D18+E18</f>
        <v>592350.60000000009</v>
      </c>
      <c r="G18" s="136"/>
      <c r="H18" s="136"/>
    </row>
    <row r="19" spans="1:8" s="9" customFormat="1" ht="26.25" hidden="1">
      <c r="A19" s="34"/>
      <c r="B19" s="69"/>
      <c r="C19" s="38">
        <v>223161.09</v>
      </c>
      <c r="D19" s="38"/>
      <c r="E19" s="38"/>
      <c r="F19" s="36">
        <f t="shared" ref="F19:F20" si="4">C19+D19+E19</f>
        <v>223161.09</v>
      </c>
      <c r="G19" s="34"/>
      <c r="H19" s="34"/>
    </row>
    <row r="20" spans="1:8" s="9" customFormat="1" ht="26.25" hidden="1">
      <c r="A20" s="34"/>
      <c r="B20" s="69"/>
      <c r="C20" s="38">
        <f>C19-C18</f>
        <v>25710.889999999985</v>
      </c>
      <c r="D20" s="38"/>
      <c r="E20" s="38"/>
      <c r="F20" s="36">
        <f t="shared" si="4"/>
        <v>25710.889999999985</v>
      </c>
      <c r="G20" s="34"/>
      <c r="H20" s="34"/>
    </row>
    <row r="21" spans="1:8" s="18" customFormat="1">
      <c r="C21" s="20"/>
      <c r="D21" s="20"/>
      <c r="E21" s="20"/>
      <c r="H21" s="4"/>
    </row>
    <row r="22" spans="1:8" s="18" customFormat="1">
      <c r="C22" s="20"/>
      <c r="D22" s="20"/>
      <c r="E22" s="20"/>
      <c r="H22" s="4"/>
    </row>
    <row r="23" spans="1:8" s="4" customFormat="1">
      <c r="A23" s="8"/>
      <c r="C23" s="19"/>
      <c r="D23" s="19"/>
      <c r="E23" s="19"/>
      <c r="F23" s="8"/>
    </row>
    <row r="24" spans="1:8" s="4" customFormat="1">
      <c r="A24" s="8"/>
      <c r="C24" s="19"/>
      <c r="D24" s="19"/>
      <c r="E24" s="19"/>
      <c r="F24" s="8"/>
      <c r="H24" s="1"/>
    </row>
    <row r="25" spans="1:8" s="4" customFormat="1">
      <c r="A25" s="8"/>
      <c r="C25" s="19"/>
      <c r="D25" s="19"/>
      <c r="E25" s="19"/>
      <c r="F25" s="8"/>
      <c r="H25" s="1"/>
    </row>
  </sheetData>
  <mergeCells count="24">
    <mergeCell ref="G14:G15"/>
    <mergeCell ref="H14:H15"/>
    <mergeCell ref="A14:A15"/>
    <mergeCell ref="B14:B15"/>
    <mergeCell ref="C14:C15"/>
    <mergeCell ref="D14:D15"/>
    <mergeCell ref="E14:E15"/>
    <mergeCell ref="F14:F15"/>
    <mergeCell ref="H8:H13"/>
    <mergeCell ref="A10:A11"/>
    <mergeCell ref="B10:B11"/>
    <mergeCell ref="A8:G8"/>
    <mergeCell ref="A9:G9"/>
    <mergeCell ref="F1:H1"/>
    <mergeCell ref="F2:H2"/>
    <mergeCell ref="E3:H3"/>
    <mergeCell ref="A6:A7"/>
    <mergeCell ref="B6:B7"/>
    <mergeCell ref="C6:E6"/>
    <mergeCell ref="F6:F7"/>
    <mergeCell ref="G6:G7"/>
    <mergeCell ref="H6:H7"/>
    <mergeCell ref="A4:H4"/>
    <mergeCell ref="A5:H5"/>
  </mergeCells>
  <pageMargins left="0.70866141732283472" right="0.31496062992125984" top="0.55118110236220474" bottom="0.55118110236220474" header="0.11811023622047245" footer="0.11811023622047245"/>
  <pageSetup paperSize="9" scale="4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Приложение 1 к МП   </vt:lpstr>
      <vt:lpstr>Приложение к подпрограмме 1</vt:lpstr>
      <vt:lpstr>Приложение к подпрограмме 2</vt:lpstr>
      <vt:lpstr>'Приложение 1 к МП   '!Область_печати</vt:lpstr>
      <vt:lpstr>'Приложение к подпрограмме 1'!Область_печати</vt:lpstr>
      <vt:lpstr>'Приложение к подпрограмме 2'!Область_печати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2022-10-26T05:14:44Z</dcterms:modified>
</cp:coreProperties>
</file>